
<file path=[Content_Types].xml><?xml version="1.0" encoding="utf-8"?>
<Types xmlns="http://schemas.openxmlformats.org/package/2006/content-types">
  <Override PartName="/xl/pivotTables/pivotTable6.xml" ContentType="application/vnd.openxmlformats-officedocument.spreadsheetml.pivotTable+xml"/>
  <Override PartName="/xl/worksheets/sheet13.xml" ContentType="application/vnd.openxmlformats-officedocument.spreadsheetml.worksheet+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pivotTables/pivotTable2.xml" ContentType="application/vnd.openxmlformats-officedocument.spreadsheetml.pivotTable+xml"/>
  <Override PartName="/xl/charts/chart2.xml" ContentType="application/vnd.openxmlformats-officedocument.drawingml.chart+xml"/>
  <Override PartName="/xl/drawings/drawing4.xml" ContentType="application/vnd.openxmlformats-officedocument.drawing+xml"/>
  <Override PartName="/xl/drawings/drawing17.xml" ContentType="application/vnd.openxmlformats-officedocument.drawing+xml"/>
  <Override PartName="/xl/pivotTables/pivotTable18.xml" ContentType="application/vnd.openxmlformats-officedocument.spreadsheetml.pivotTable+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pivotTables/pivotTable16.xml" ContentType="application/vnd.openxmlformats-officedocument.spreadsheetml.pivotTable+xml"/>
  <Override PartName="/xl/worksheets/sheet3.xml" ContentType="application/vnd.openxmlformats-officedocument.spreadsheetml.worksheet+xml"/>
  <Override PartName="/xl/pivotCache/pivotCacheDefinition2.xml" ContentType="application/vnd.openxmlformats-officedocument.spreadsheetml.pivotCacheDefinition+xml"/>
  <Override PartName="/xl/drawings/drawing13.xml" ContentType="application/vnd.openxmlformats-officedocument.drawing+xml"/>
  <Override PartName="/xl/pivotTables/pivotTable14.xml" ContentType="application/vnd.openxmlformats-officedocument.spreadsheetml.pivotTable+xml"/>
  <Override PartName="/xl/charts/chart18.xml" ContentType="application/vnd.openxmlformats-officedocument.drawingml.chart+xml"/>
  <Override PartName="/xl/drawings/drawing22.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pivotTables/pivotTable12.xml" ContentType="application/vnd.openxmlformats-officedocument.spreadsheetml.pivotTable+xml"/>
  <Override PartName="/xl/charts/chart16.xml" ContentType="application/vnd.openxmlformats-officedocument.drawingml.chart+xml"/>
  <Override PartName="/xl/drawings/drawing20.xml" ContentType="application/vnd.openxmlformats-officedocument.drawing+xml"/>
  <Override PartName="/xl/pivotTables/pivotTable21.xml" ContentType="application/vnd.openxmlformats-officedocument.spreadsheetml.pivotTable+xml"/>
  <Override PartName="/xl/sharedStrings.xml" ContentType="application/vnd.openxmlformats-officedocument.spreadsheetml.sharedStrings+xml"/>
  <Override PartName="/xl/pivotTables/pivotTable9.xml" ContentType="application/vnd.openxmlformats-officedocument.spreadsheetml.pivotTable+xml"/>
  <Override PartName="/xl/pivotTables/pivotTable10.xml" ContentType="application/vnd.openxmlformats-officedocument.spreadsheetml.pivotTable+xml"/>
  <Override PartName="/xl/charts/chart14.xml" ContentType="application/vnd.openxmlformats-officedocument.drawingml.chart+xml"/>
  <Override PartName="/xl/worksheets/sheet18.xml" ContentType="application/vnd.openxmlformats-officedocument.spreadsheetml.worksheet+xml"/>
  <Override PartName="/xl/pivotCache/pivotCacheRecords2.xml" ContentType="application/vnd.openxmlformats-officedocument.spreadsheetml.pivotCacheRecords+xml"/>
  <Override PartName="/xl/pivotTables/pivotTable7.xml" ContentType="application/vnd.openxmlformats-officedocument.spreadsheetml.pivotTable+xml"/>
  <Override PartName="/xl/charts/chart9.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worksheets/sheet16.xml" ContentType="application/vnd.openxmlformats-officedocument.spreadsheetml.worksheet+xml"/>
  <Default Extension="bin" ContentType="application/vnd.openxmlformats-officedocument.spreadsheetml.printerSettings"/>
  <Override PartName="/xl/pivotTables/pivotTable5.xml" ContentType="application/vnd.openxmlformats-officedocument.spreadsheetml.pivotTable+xml"/>
  <Override PartName="/xl/charts/chart7.xml" ContentType="application/vnd.openxmlformats-officedocument.drawingml.chart+xml"/>
  <Override PartName="/xl/drawings/drawing9.xml" ContentType="application/vnd.openxmlformats-officedocument.drawing+xml"/>
  <Override PartName="/xl/charts/chart10.xml" ContentType="application/vnd.openxmlformats-officedocument.drawingml.chart+xml"/>
  <Override PartName="/xl/worksheets/sheet14.xml" ContentType="application/vnd.openxmlformats-officedocument.spreadsheetml.worksheet+xml"/>
  <Override PartName="/xl/worksheets/sheet23.xml" ContentType="application/vnd.openxmlformats-officedocument.spreadsheetml.worksheet+xml"/>
  <Override PartName="/xl/pivotTables/pivotTable3.xml" ContentType="application/vnd.openxmlformats-officedocument.spreadsheetml.pivotTable+xml"/>
  <Override PartName="/xl/charts/chart5.xml" ContentType="application/vnd.openxmlformats-officedocument.drawingml.chart+xml"/>
  <Override PartName="/xl/drawings/drawing7.xml" ContentType="application/vnd.openxmlformats-officedocument.drawing+xml"/>
  <Override PartName="/xl/pivotTables/pivotTable19.xml" ContentType="application/vnd.openxmlformats-officedocument.spreadsheetml.pivotTable+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pivotTables/pivotTable1.xml" ContentType="application/vnd.openxmlformats-officedocument.spreadsheetml.pivotTable+xml"/>
  <Override PartName="/xl/charts/chart3.xml" ContentType="application/vnd.openxmlformats-officedocument.drawingml.chart+xml"/>
  <Override PartName="/xl/drawings/drawing5.xml" ContentType="application/vnd.openxmlformats-officedocument.drawing+xml"/>
  <Override PartName="/xl/pivotTables/pivotTable17.xml" ContentType="application/vnd.openxmlformats-officedocument.spreadsheetml.pivotTable+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3.xml" ContentType="application/vnd.openxmlformats-officedocument.drawing+xml"/>
  <Override PartName="/xl/pivotTables/pivotTable15.xml" ContentType="application/vnd.openxmlformats-officedocument.spreadsheetml.pivotTable+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pivotCache/pivotCacheDefinition3.xml" ContentType="application/vnd.openxmlformats-officedocument.spreadsheetml.pivotCacheDefinition+xml"/>
  <Override PartName="/xl/drawings/drawing1.xml" ContentType="application/vnd.openxmlformats-officedocument.drawing+xml"/>
  <Override PartName="/xl/pivotTables/pivotTable13.xml" ContentType="application/vnd.openxmlformats-officedocument.spreadsheetml.pivotTable+xml"/>
  <Override PartName="/xl/drawings/drawing14.xml" ContentType="application/vnd.openxmlformats-officedocument.drawing+xml"/>
  <Override PartName="/xl/charts/chart19.xml" ContentType="application/vnd.openxmlformats-officedocument.drawingml.chart+xml"/>
  <Override PartName="/xl/pivotCache/pivotCacheDefinition1.xml" ContentType="application/vnd.openxmlformats-officedocument.spreadsheetml.pivotCacheDefinition+xml"/>
  <Override PartName="/xl/pivotTables/pivotTable11.xml" ContentType="application/vnd.openxmlformats-officedocument.spreadsheetml.pivotTable+xml"/>
  <Override PartName="/xl/drawings/drawing12.xml" ContentType="application/vnd.openxmlformats-officedocument.drawing+xml"/>
  <Override PartName="/xl/charts/chart17.xml" ContentType="application/vnd.openxmlformats-officedocument.drawingml.chart+xml"/>
  <Override PartName="/xl/drawings/drawing21.xml" ContentType="application/vnd.openxmlformats-officedocument.drawing+xml"/>
  <Override PartName="/xl/pivotTables/pivotTable22.xml" ContentType="application/vnd.openxmlformats-officedocument.spreadsheetml.pivotTable+xml"/>
  <Override PartName="/xl/calcChain.xml" ContentType="application/vnd.openxmlformats-officedocument.spreadsheetml.calcChain+xml"/>
  <Override PartName="/xl/worksheets/sheet19.xml" ContentType="application/vnd.openxmlformats-officedocument.spreadsheetml.worksheet+xml"/>
  <Override PartName="/xl/pivotCache/pivotCacheRecords3.xml" ContentType="application/vnd.openxmlformats-officedocument.spreadsheetml.pivotCacheRecords+xml"/>
  <Override PartName="/xl/drawings/drawing10.xml" ContentType="application/vnd.openxmlformats-officedocument.drawing+xml"/>
  <Override PartName="/xl/charts/chart13.xml" ContentType="application/vnd.openxmlformats-officedocument.drawingml.chart+xml"/>
  <Override PartName="/xl/charts/chart15.xml" ContentType="application/vnd.openxmlformats-officedocument.drawingml.chart+xml"/>
  <Override PartName="/xl/pivotTables/pivotTable20.xml" ContentType="application/vnd.openxmlformats-officedocument.spreadsheetml.pivotTable+xml"/>
  <Override PartName="/xl/worksheets/sheet17.xml" ContentType="application/vnd.openxmlformats-officedocument.spreadsheetml.worksheet+xml"/>
  <Override PartName="/xl/pivotCache/pivotCacheRecords1.xml" ContentType="application/vnd.openxmlformats-officedocument.spreadsheetml.pivotCacheRecords+xml"/>
  <Override PartName="/xl/pivotTables/pivotTable8.xml" ContentType="application/vnd.openxmlformats-officedocument.spreadsheetml.pivotTable+xml"/>
  <Override PartName="/xl/charts/chart8.xml" ContentType="application/vnd.openxmlformats-officedocument.drawingml.chart+xml"/>
  <Override PartName="/xl/charts/chart11.xml" ContentType="application/vnd.openxmlformats-officedocument.drawingml.chart+xml"/>
  <Override PartName="/xl/charts/chart22.xml" ContentType="application/vnd.openxmlformats-officedocument.drawingml.chart+xml"/>
  <Override PartName="/docProps/core.xml" ContentType="application/vnd.openxmlformats-package.core-properties+xml"/>
  <Override PartName="/xl/worksheets/sheet15.xml" ContentType="application/vnd.openxmlformats-officedocument.spreadsheetml.worksheet+xml"/>
  <Override PartName="/xl/charts/chart6.xml" ContentType="application/vnd.openxmlformats-officedocument.drawingml.chart+xml"/>
  <Override PartName="/xl/charts/chart20.xml" ContentType="application/vnd.openxmlformats-officedocument.drawingml.chart+xml"/>
  <Override PartName="/xl/worksheets/sheet9.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pivotTables/pivotTable4.xml" ContentType="application/vnd.openxmlformats-officedocument.spreadsheetml.pivotTable+xml"/>
  <Override PartName="/xl/drawings/drawing8.xml" ContentType="application/vnd.openxmlformats-officedocument.drawing+xml"/>
  <Override PartName="/xl/drawings/drawing19.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PivotChartFilter="1" defaultThemeVersion="124226"/>
  <bookViews>
    <workbookView xWindow="7935" yWindow="-15" windowWidth="7470" windowHeight="8700" tabRatio="713"/>
  </bookViews>
  <sheets>
    <sheet name="DOTAZNÍK - data" sheetId="33" r:id="rId1"/>
    <sheet name="Kraj" sheetId="4" r:id="rId2"/>
    <sheet name="Právní forma" sheetId="5" r:id="rId3"/>
    <sheet name="Obor" sheetId="9" r:id="rId4"/>
    <sheet name="Forma+obrat" sheetId="10" r:id="rId5"/>
    <sheet name="Forma+EET" sheetId="11" r:id="rId6"/>
    <sheet name="Obrat+EET" sheetId="30" r:id="rId7"/>
    <sheet name="Forma+Podpora" sheetId="12" r:id="rId8"/>
    <sheet name="Obrat+Podpora" sheetId="13" r:id="rId9"/>
    <sheet name="Forma+Nákaldy" sheetId="14" r:id="rId10"/>
    <sheet name="Obrat+Nákaldy" sheetId="15" r:id="rId11"/>
    <sheet name="PC+forma" sheetId="34" r:id="rId12"/>
    <sheet name="PC+obrat" sheetId="35" r:id="rId13"/>
    <sheet name="Pokladna+forma" sheetId="26" r:id="rId14"/>
    <sheet name="Pokladna+obrat" sheetId="27" r:id="rId15"/>
    <sheet name="Forma+účtenka" sheetId="28" r:id="rId16"/>
    <sheet name="Obrat+účtenka" sheetId="29" r:id="rId17"/>
    <sheet name="Nevýh+forma" sheetId="20" r:id="rId18"/>
    <sheet name="Nevýh+obrat" sheetId="21" r:id="rId19"/>
    <sheet name="Výh+forma" sheetId="22" r:id="rId20"/>
    <sheet name="Výh+obrat" sheetId="23" r:id="rId21"/>
    <sheet name="Pořídit+forma" sheetId="24" r:id="rId22"/>
    <sheet name="Pořídit+obrat" sheetId="25" r:id="rId23"/>
  </sheets>
  <calcPr calcId="125725"/>
  <pivotCaches>
    <pivotCache cacheId="0" r:id="rId24"/>
    <pivotCache cacheId="1" r:id="rId25"/>
    <pivotCache cacheId="3" r:id="rId26"/>
  </pivotCaches>
</workbook>
</file>

<file path=xl/calcChain.xml><?xml version="1.0" encoding="utf-8"?>
<calcChain xmlns="http://schemas.openxmlformats.org/spreadsheetml/2006/main">
  <c r="F16" i="21"/>
  <c r="E16"/>
  <c r="D16"/>
  <c r="C16"/>
  <c r="B16"/>
  <c r="F15"/>
  <c r="E15"/>
  <c r="D15"/>
  <c r="C15"/>
  <c r="B15"/>
  <c r="F14"/>
  <c r="E14"/>
  <c r="D14"/>
  <c r="C14"/>
  <c r="B14"/>
  <c r="G13"/>
  <c r="F13"/>
  <c r="E13"/>
  <c r="D13"/>
  <c r="C13"/>
  <c r="B13"/>
  <c r="C16" i="35"/>
  <c r="B16"/>
  <c r="C15"/>
  <c r="B15"/>
  <c r="C14"/>
  <c r="B14"/>
  <c r="C13"/>
  <c r="B13"/>
  <c r="C12" i="34"/>
  <c r="B12"/>
  <c r="C11"/>
  <c r="B11"/>
  <c r="I20" i="25"/>
  <c r="B13"/>
  <c r="B10" i="24"/>
  <c r="C16" i="25"/>
  <c r="D16"/>
  <c r="E16"/>
  <c r="F16"/>
  <c r="G16"/>
  <c r="H16"/>
  <c r="B16"/>
  <c r="F15" i="23"/>
  <c r="E15"/>
  <c r="C11" i="24"/>
  <c r="D11"/>
  <c r="E11"/>
  <c r="F11"/>
  <c r="G11"/>
  <c r="H11"/>
  <c r="B11"/>
  <c r="C10"/>
  <c r="D10"/>
  <c r="E10"/>
  <c r="F10"/>
  <c r="G10"/>
  <c r="H10"/>
  <c r="C16" i="23"/>
  <c r="D16"/>
  <c r="E16"/>
  <c r="F16"/>
  <c r="B16"/>
  <c r="C15"/>
  <c r="D15"/>
  <c r="B15"/>
  <c r="C14"/>
  <c r="D14"/>
  <c r="E14"/>
  <c r="F14"/>
  <c r="B14"/>
  <c r="E13"/>
  <c r="D13"/>
  <c r="C13"/>
  <c r="F13"/>
  <c r="B13"/>
  <c r="C32"/>
  <c r="D32"/>
  <c r="E32"/>
  <c r="B32"/>
  <c r="C18" i="20"/>
  <c r="C17"/>
  <c r="C16"/>
  <c r="C15"/>
  <c r="C14"/>
  <c r="C13"/>
  <c r="B18"/>
  <c r="B17"/>
  <c r="B16"/>
  <c r="B15"/>
  <c r="B14"/>
  <c r="B13"/>
  <c r="C28"/>
  <c r="B28"/>
  <c r="F11" i="22"/>
  <c r="F10"/>
  <c r="E11"/>
  <c r="E10"/>
  <c r="D11"/>
  <c r="D10"/>
  <c r="C11"/>
  <c r="C10"/>
  <c r="B11"/>
  <c r="B10"/>
  <c r="D17" i="30"/>
  <c r="D16"/>
  <c r="D15"/>
  <c r="D14"/>
  <c r="C17"/>
  <c r="C16"/>
  <c r="C15"/>
  <c r="C14"/>
  <c r="B15"/>
  <c r="B30" i="10"/>
  <c r="I21" i="25"/>
  <c r="I22"/>
  <c r="I23"/>
  <c r="I16" i="24"/>
  <c r="I15"/>
  <c r="G21" i="23"/>
  <c r="G22"/>
  <c r="G23"/>
  <c r="G20"/>
  <c r="C17" i="22"/>
  <c r="D17"/>
  <c r="E17"/>
  <c r="F17"/>
  <c r="G17"/>
  <c r="B17"/>
  <c r="G16"/>
  <c r="G15"/>
  <c r="H23" i="21"/>
  <c r="H24"/>
  <c r="H22"/>
  <c r="H21"/>
  <c r="F14" i="4"/>
  <c r="F6" i="5"/>
  <c r="E10" i="12"/>
  <c r="F32" i="10"/>
  <c r="E32"/>
  <c r="D32"/>
  <c r="C32"/>
  <c r="B32"/>
  <c r="F17" i="9"/>
  <c r="G14" i="25"/>
  <c r="H15"/>
  <c r="H14"/>
  <c r="H13"/>
  <c r="G13"/>
  <c r="G15"/>
  <c r="F15"/>
  <c r="F14"/>
  <c r="E15"/>
  <c r="E14"/>
  <c r="E13"/>
  <c r="D15"/>
  <c r="D14"/>
  <c r="D13"/>
  <c r="C15"/>
  <c r="C14"/>
  <c r="C13"/>
  <c r="B15"/>
  <c r="B14"/>
  <c r="E14" i="27"/>
  <c r="E13"/>
  <c r="E12"/>
  <c r="D15"/>
  <c r="D14"/>
  <c r="D13"/>
  <c r="D12"/>
  <c r="C14"/>
  <c r="C13"/>
  <c r="C12"/>
  <c r="B15"/>
  <c r="B14"/>
  <c r="B13"/>
  <c r="B12"/>
  <c r="F15" i="29"/>
  <c r="F14"/>
  <c r="F13"/>
  <c r="E14"/>
  <c r="E13"/>
  <c r="D16"/>
  <c r="D15"/>
  <c r="D14"/>
  <c r="D13"/>
  <c r="C15"/>
  <c r="C14"/>
  <c r="C13"/>
  <c r="B16"/>
  <c r="B15"/>
  <c r="B14"/>
  <c r="B13"/>
  <c r="F11" i="28"/>
  <c r="F10"/>
  <c r="E11"/>
  <c r="E10"/>
  <c r="D11"/>
  <c r="D10"/>
  <c r="C11"/>
  <c r="C10"/>
  <c r="B11"/>
  <c r="B10"/>
  <c r="E12" i="26"/>
  <c r="E11"/>
  <c r="D12"/>
  <c r="D11"/>
  <c r="C12"/>
  <c r="C11"/>
  <c r="B11"/>
  <c r="B12"/>
  <c r="B19" i="20"/>
  <c r="D16" i="15"/>
  <c r="D15"/>
  <c r="D14"/>
  <c r="D13"/>
  <c r="C16"/>
  <c r="C15"/>
  <c r="C14"/>
  <c r="C13"/>
  <c r="B16"/>
  <c r="B15"/>
  <c r="B14"/>
  <c r="B13"/>
  <c r="D11" i="14"/>
  <c r="D10"/>
  <c r="C11"/>
  <c r="C10"/>
  <c r="B11"/>
  <c r="B10"/>
  <c r="D15" i="13"/>
  <c r="D14"/>
  <c r="D13"/>
  <c r="D12"/>
  <c r="C15"/>
  <c r="C14"/>
  <c r="C13"/>
  <c r="C12"/>
  <c r="B15"/>
  <c r="B14"/>
  <c r="B13"/>
  <c r="B12"/>
  <c r="D11" i="12"/>
  <c r="D10"/>
  <c r="C11"/>
  <c r="C10"/>
  <c r="B11"/>
  <c r="B10"/>
  <c r="D11" i="11"/>
  <c r="D10"/>
  <c r="C11"/>
  <c r="C10"/>
  <c r="B11"/>
  <c r="B10"/>
  <c r="E31" i="10"/>
  <c r="E30"/>
  <c r="D31"/>
  <c r="D30"/>
  <c r="C31"/>
  <c r="C30"/>
  <c r="B31"/>
</calcChain>
</file>

<file path=xl/sharedStrings.xml><?xml version="1.0" encoding="utf-8"?>
<sst xmlns="http://schemas.openxmlformats.org/spreadsheetml/2006/main" count="2724" uniqueCount="213">
  <si>
    <t>Časová značka</t>
  </si>
  <si>
    <t>V jakém oboru podnikáte?</t>
  </si>
  <si>
    <t>V jakém kraji podnikáte?</t>
  </si>
  <si>
    <t>Kolik máte zaměstnanců?</t>
  </si>
  <si>
    <t>Jaký je váš roční obrat?</t>
  </si>
  <si>
    <t>Právní forma</t>
  </si>
  <si>
    <t>Víte, co je to elektronická evidence tržeb?</t>
  </si>
  <si>
    <t>Jaký máte názor na zavedení EET v České republice?</t>
  </si>
  <si>
    <t>Domníváte se, že se zavedení EET znatelně promítne v nákladech?</t>
  </si>
  <si>
    <t>Uveďte svůj odhad měsíčních výdajů, které kvůli EET budete muset vynaložit.</t>
  </si>
  <si>
    <t>Zvýšení admin. nákladů</t>
  </si>
  <si>
    <t>Vyšší kontrola nad podnikáním.</t>
  </si>
  <si>
    <t>Zneužití nebo únik dat z centrálního úložiště EET.</t>
  </si>
  <si>
    <t>Neočekávané výpadky systému.</t>
  </si>
  <si>
    <t>EET není připravená jak technicky tak i legislativně.</t>
  </si>
  <si>
    <t>Nevidím v tom žádný problém.</t>
  </si>
  <si>
    <t>Vlastní názor</t>
  </si>
  <si>
    <t>Zmírnění šedé ekonomiky.</t>
  </si>
  <si>
    <t>Snaha o potlačení podvodného jednání.</t>
  </si>
  <si>
    <t>EET se netýká bezhotov. plat. styku</t>
  </si>
  <si>
    <t>Jednorázová sleva na dani ve výši 5 000 Kč.</t>
  </si>
  <si>
    <t>Nevitím v tom žádné výhody.</t>
  </si>
  <si>
    <t>Je vaše provozovna připojena k internetu?</t>
  </si>
  <si>
    <t>Je vaše provozovna vybavena počítačem, notebookem či tabletem?</t>
  </si>
  <si>
    <t>Jaký typ pokladny vlastníte?</t>
  </si>
  <si>
    <t>Jakým způsobem vydáváte účetenku nebo daňový doklad?</t>
  </si>
  <si>
    <t>Připojení k internetu</t>
  </si>
  <si>
    <t>Software nebo aplikace</t>
  </si>
  <si>
    <t>Smartphone či tablet</t>
  </si>
  <si>
    <t>PC pokladnu</t>
  </si>
  <si>
    <t>Registrační pokladnu</t>
  </si>
  <si>
    <t>Tiskárna</t>
  </si>
  <si>
    <t>Váš případný komentář nebo poznámky</t>
  </si>
  <si>
    <t>Elektro</t>
  </si>
  <si>
    <t>Zlínský</t>
  </si>
  <si>
    <t>0 - 9</t>
  </si>
  <si>
    <t>500 000 Kč - 999 999 Kč</t>
  </si>
  <si>
    <t>OSVČ (fyzická osoba)</t>
  </si>
  <si>
    <t>Velmi málo</t>
  </si>
  <si>
    <t>Nepodopruji zavedení EET.</t>
  </si>
  <si>
    <t>Ano</t>
  </si>
  <si>
    <t>nevýhodné pro podnikatele do obratu 1 000 000kč</t>
  </si>
  <si>
    <t>Nemám žádnou pokladnu.</t>
  </si>
  <si>
    <t>Jinak</t>
  </si>
  <si>
    <t>Služby</t>
  </si>
  <si>
    <t>100 001 Kč - 499 999 Kč</t>
  </si>
  <si>
    <t>Vypsanou ručně.</t>
  </si>
  <si>
    <t>Velkoobchod</t>
  </si>
  <si>
    <t>10 - 49</t>
  </si>
  <si>
    <t>1 000 000 Kč a více</t>
  </si>
  <si>
    <t>Právnická osoba</t>
  </si>
  <si>
    <t>Ne</t>
  </si>
  <si>
    <t>Vytištěnou pokladnou napojenou na účetní program.</t>
  </si>
  <si>
    <t>E-shop</t>
  </si>
  <si>
    <t>Nevím, nemám na to názor.</t>
  </si>
  <si>
    <t>Nevím</t>
  </si>
  <si>
    <t>Jiný typ pokladny.</t>
  </si>
  <si>
    <t>Stavebnictví</t>
  </si>
  <si>
    <t>Vytištěnou jednoduchou pokladnou.</t>
  </si>
  <si>
    <t>Služby péče o tělo</t>
  </si>
  <si>
    <t>Maloobchod</t>
  </si>
  <si>
    <t>je to nanic, nesmysl k ničemu</t>
  </si>
  <si>
    <t>Méně než 100 000 Kč</t>
  </si>
  <si>
    <t>Nevi co by si uz na nas vymysleli aby z nas vytahli vice penez</t>
  </si>
  <si>
    <t>nevím</t>
  </si>
  <si>
    <t>Prozatím nemám dostatek informací k danému tématu, nemohu to tedy posoudit...</t>
  </si>
  <si>
    <t>Podporuji zavedení povinné EET.</t>
  </si>
  <si>
    <t>EET se netýká bezhotovostního platebního styku (platba z účtu na účet).</t>
  </si>
  <si>
    <t>Je to jen populismus a český národ je vynalézavý, najde si cestu jak to obejít. Navíc velké ryby utečou a malé živnostníky to zlikviduje. V našem státě unikají miliardy a honí se stokoruny.  Co má tento návrh na pokladny skutečně zakrýt ?</t>
  </si>
  <si>
    <t>Řemeslo</t>
  </si>
  <si>
    <t>Vzdělávání</t>
  </si>
  <si>
    <t>Na velké firmy a korporace je stát "krátký", tam si s daňovými úniky neporadi skrze jejich právníky, zůstalo jen u řečí, takže co vymyslíme? No přece EET, jak se praví v pyšné princezně " Ať neříkají, ale ať platí". Tady není a nikdy nebyla "rovná příležitost", pro malé a drobné OSVČ rozhodně ne. A ještě z nás udělali před národem zloděje, kteří neplatí daně atd... ještě že mě klienti hodnotí podle mé práce a ne podle toho co o nás říkají média a politici. Hubová Lenka.</t>
  </si>
  <si>
    <t>Jednoduchou pokladnu (mechanická/jednoduchá elektronická).</t>
  </si>
  <si>
    <t>Přes elektronický pokladní systém s paměťovým modulem.</t>
  </si>
  <si>
    <t>Pokročilejší pokladnu (jednocestný nebo dvoucestný pokladní systém).</t>
  </si>
  <si>
    <t xml:space="preserve">Nesouhlasíme, ale stejně s tim nic nenaděláme a pan Babiš bude mit přehled a zvelebí své impérium. </t>
  </si>
  <si>
    <t>Je to hloupost....hosté si budou stěžovat na dlouho dobu čekání při placení, protože budeme vystavovat doklad i na kelímek na vodu. A ty neschopní budeme zase jen my....číšnici a majitelé, kteří si to neumějí zorganizovat.</t>
  </si>
  <si>
    <t>Ať už to nějak je</t>
  </si>
  <si>
    <t>Pokuty za neúčelné chyby (špatně zaúčtovaná prodejka apod). Větší byrokratická administrativní zátěž na straně živnostníka. Složitá komunikace s FÚ a řešením provozních problémů.</t>
  </si>
  <si>
    <t>Mělo by být jen pro plátce DPH</t>
  </si>
  <si>
    <t>EET je kanon na vrabce. Obecně podporuji myšlenku srovnání podmínek všem, protože patříme mezi ty, které nepodvádí. Ovšem máme ve firmě starší prodavače, bude složité je přeučit účtovat prodejky jiným způsobem. Pan Babiš však razí silné sankce za neúmyslné chyby; nikdo nejsme dokonalí a pro nás malé firmy bude náročné vše ohlídat. Navíc neinformovanost o tom, jak to má probíhat prakticky (ukázka na mobilu propojenou s tiskárnou je směšná, takhle fungují možná trafikanti) je frustrující. 
A příklad na závěr. Známá, která má malou prodejnu a je již staršího věku (55+) dodnes nepotřebovala ani počítač ani internet. Vše prodává na paragony, které ji účetní poměrně draze zpracovává elektronicky. Nemá ani mail. EET tyto lidi totálně zrujnuje, protože tito lidé nechtějí a je nad jejich síly pořizovat datovky, elektronické pokladny, účetní systémy apod. Raději skončí a půjdou na úřad práce.</t>
  </si>
  <si>
    <t>Středočeský</t>
  </si>
  <si>
    <t>Olomoucký</t>
  </si>
  <si>
    <t>Nic</t>
  </si>
  <si>
    <t>Praha</t>
  </si>
  <si>
    <t>Jihomoravský</t>
  </si>
  <si>
    <t>Liberecký</t>
  </si>
  <si>
    <t>špatná příprava a propracovanost a daňový systém pro restaurace viz Francie</t>
  </si>
  <si>
    <t>Nejdřív musím umožnit podnikateli výdělek /viz třeba daňový systém 5% DPH/, abych následně mohl daně vybírat a nezlikvidoval toho, kdo mi daně platí - podnikatele!</t>
  </si>
  <si>
    <t>V případě že by pohostinsko služby spadaly do 15 procent DPH nevidim problém. Problém je spíš s DPH kdy hodně věcí za 15% nakupujete ale odvadite 21% proto mnozí řeší ''šedou ekonomikou'' když nakoupil za stejnou cenu a náhodou I za stejnou prodám, jsem hned 6% v minusu.</t>
  </si>
  <si>
    <t>Daňovým únikům nezabrání, tudíž naprosto zbytečná, pokud nemá sloužit ke kontrole toku oběživa a surovin.</t>
  </si>
  <si>
    <t>Plzeňský</t>
  </si>
  <si>
    <t>Plno OSVČ bude nuceno končit s činností.</t>
  </si>
  <si>
    <t>Jelikož mám malou výrobnu na výrobu dortů na zakázku, bez zaměstnanců, zatím se mi EET netýká.</t>
  </si>
  <si>
    <t>2016-03-05 20:30:56</t>
  </si>
  <si>
    <t/>
  </si>
  <si>
    <t>2016-03-06 10:26:02</t>
  </si>
  <si>
    <t>2016-03-07 01:33:07</t>
  </si>
  <si>
    <t>Poradenství</t>
  </si>
  <si>
    <t>je to spíš propaganda než aby to něco řešilo</t>
  </si>
  <si>
    <t>2016-03-07 13:10:31</t>
  </si>
  <si>
    <t>2016-03-07 13:27:54</t>
  </si>
  <si>
    <t>2016-03-07 14:06:30</t>
  </si>
  <si>
    <t>2016-03-07 15:56:38</t>
  </si>
  <si>
    <t>2016-03-07 18:32:50</t>
  </si>
  <si>
    <t>2016-03-07 19:23:38</t>
  </si>
  <si>
    <t>IT</t>
  </si>
  <si>
    <t>2016-03-08 17:15:15</t>
  </si>
  <si>
    <t>Šedou ekonomiku to neomezí, protože ti, co ji dělají nyní, si zas najdou cestu, jak toto obejít. Je to jen pro Babiše, aby věděl, co dělá jeho konkurence a jak tedy lépe nalákat své potenciální zákazníky.</t>
  </si>
  <si>
    <t>2016-03-10 18:08:02</t>
  </si>
  <si>
    <t>2016-03-10 19:56:24</t>
  </si>
  <si>
    <t>Je to buzerace nejvyssi tridy! Moc uplatnovana statem pouze kvuli moci samotne.</t>
  </si>
  <si>
    <t>2016-03-10 21:34:36</t>
  </si>
  <si>
    <t>Královéhradecký</t>
  </si>
  <si>
    <t>2016-03-13 14:06:48</t>
  </si>
  <si>
    <t>Je to na hovno!</t>
  </si>
  <si>
    <t>2016-03-18 12:33:20</t>
  </si>
  <si>
    <t>2016-04-05 09:28:00</t>
  </si>
  <si>
    <t>2016-04-05 14:14:39</t>
  </si>
  <si>
    <t>Zdražení veškerých služeb</t>
  </si>
  <si>
    <t>Je to nejhloupější věc, jakou kdo kdy vymyslel. Babiš se i přes svůj majetek snaží o další peníze a ještě se mu to vymstí</t>
  </si>
  <si>
    <t>2016-04-06 21:22:16</t>
  </si>
  <si>
    <t>2016-04-06 21:23:57</t>
  </si>
  <si>
    <t>2016-04-07 10:35:39</t>
  </si>
  <si>
    <t>EET stejně nezabrání daňovým únikům, kdo bude chtít podvádět, ten si způsob najde</t>
  </si>
  <si>
    <t>Domnívám se, že EET napáchá nenapravitelné škody mezi nejdrobnějšími živnostníky, pro které bylo podnikání často jedinou možností, jak sehat nějakou obživu - a největší dopady bude toto opatření mít zejména na venkově či v oblastech s vysokou nezaměstnaností. Místo toho, aby byl stát rád, že se tito lidé starají sami o sebe a nečerpají ze sociálního systému, podráží jim nohy. Tahá podnikatelům peníze z kapsy a přináší jen další práci a další administrativu, ale nepřináší žádnou protihodnotu. Obávám se, že velké části mé rodiny hrozí po zavedení EET ztráta práce  - všichni se živíme podnikáním a nebo pracujeme pro malé firmy, pro které budou výdaje na zavedení EET hodně velký problém.</t>
  </si>
  <si>
    <t>2016-04-08 00:22:50</t>
  </si>
  <si>
    <t>Babiš je pouhý šmejd a bílý kůň, co hledá prostor pro další okrádání občanů ČR, stejně tak jako ta ostatní špína co si říká politici a senátoři. Vždy si najdeme cestu, abychom tomuto státu vedenému kartelem nevzdělaných zlodějů=politiků dali na daních a DPH co nejméně.</t>
  </si>
  <si>
    <t>2016-04-08 14:48:44</t>
  </si>
  <si>
    <t>2016-04-08 14:56:48</t>
  </si>
  <si>
    <t>2016-04-08 15:01:43</t>
  </si>
  <si>
    <t>2016-04-09 15:06:39</t>
  </si>
  <si>
    <t>Karlovarský</t>
  </si>
  <si>
    <t>2016-04-09 16:23:13</t>
  </si>
  <si>
    <t>Jihočeský</t>
  </si>
  <si>
    <t>40 a více</t>
  </si>
  <si>
    <t>2016-04-10 10:30:48</t>
  </si>
  <si>
    <t>2016-04-10 11:41:35</t>
  </si>
  <si>
    <t>Registrační pokladny jsou namířený na OSVČ s malým výdělkem, zatímco  velkých korporací typu Čapí hnízdo se to nedotkne.</t>
  </si>
  <si>
    <t>2016-04-13 23:34:13</t>
  </si>
  <si>
    <t>Likvidace konkurence, méně práce, nasazení vyšších cen, vyšší výdělek</t>
  </si>
  <si>
    <t>V podstatě jsem se díky tomuto nařízení zase začal zajímat o účetnictví, a zjistil jsem, kolik se dá vlastně dát věcí do nákladů. Takže kdo v tom umí chodit zase jen vydělá. Je mi líto ale opravdu těch živnostníků, kteří už teď třou bídu z nouzí, tak ty to asi nedaj (pro mě je to jen výzva - přeci mě nějakej estébáckéj zkurvysyn nepřeveze. Kvůli tomu jsem klíčema nezvonil. Aby komanči zase vystrkovali růžky. Toho bohdá nebude).</t>
  </si>
  <si>
    <t>2016-04-14 08:40:49</t>
  </si>
  <si>
    <t>2016-04-14 08:45:39</t>
  </si>
  <si>
    <t>2016-04-14 20:48:44</t>
  </si>
  <si>
    <t>2016-04-16 13:47:31</t>
  </si>
  <si>
    <t xml:space="preserve"> 2016-04-16 13:50:21</t>
  </si>
  <si>
    <t>Restaurační služby</t>
  </si>
  <si>
    <t>nevýhodná pro malé podnikatele jako kadeřníci, fyzioterapeuté, pedikéři...Naopak třeba v Restaurační služby se určitě vyplatí.</t>
  </si>
  <si>
    <t>Pohostinské služby</t>
  </si>
  <si>
    <t>Popisky řádků</t>
  </si>
  <si>
    <t>Celkový součet</t>
  </si>
  <si>
    <t>Počet z V jakém kraji podnikáte?</t>
  </si>
  <si>
    <t>Počet z Právní forma</t>
  </si>
  <si>
    <t>Ostatní</t>
  </si>
  <si>
    <t>Počet z V jakém oboru podnikáte?</t>
  </si>
  <si>
    <t>Popisky sloupců</t>
  </si>
  <si>
    <t>OSVČ</t>
  </si>
  <si>
    <t>PO</t>
  </si>
  <si>
    <t>Celkem</t>
  </si>
  <si>
    <t>Počet z Jaký je váš roční obrat?</t>
  </si>
  <si>
    <t>OSVČ (FO)</t>
  </si>
  <si>
    <t>Počet z Zvýšení admin. nákladů</t>
  </si>
  <si>
    <t>Počet z Vyšší kontrola nad podnikáním.</t>
  </si>
  <si>
    <t>Počet z Zneužití nebo únik dat z centrálního úložiště EET.</t>
  </si>
  <si>
    <t>Počet z Neočekávané výpadky systému.</t>
  </si>
  <si>
    <t>Počet z EET není připravená jak technicky tak i legislativně.</t>
  </si>
  <si>
    <t>Hodnoty</t>
  </si>
  <si>
    <t>Počet z Nevidím v tom žádný problém.</t>
  </si>
  <si>
    <t>Počet z Zmírnění šedé ekonomiky.</t>
  </si>
  <si>
    <t>Počet z Snaha o potlačení podvodného jednání.</t>
  </si>
  <si>
    <t>Počet z EET se netýká bezhotov. plat. styku</t>
  </si>
  <si>
    <t>Počet z Jednorázová sleva na dani ve výši 5 000 Kč.</t>
  </si>
  <si>
    <t>Počet z Nevitím v tom žádné výhody.</t>
  </si>
  <si>
    <t>Počet z Připojení k internetu</t>
  </si>
  <si>
    <t>Počet z Software nebo aplikace</t>
  </si>
  <si>
    <t>Počet z Smartphone či tablet</t>
  </si>
  <si>
    <t>Počet z PC pokladnu</t>
  </si>
  <si>
    <t>Počet z Jednoúčelovou pokladnu</t>
  </si>
  <si>
    <t>Počet z Registrační pokladnu</t>
  </si>
  <si>
    <t>Počet z Tiskárna</t>
  </si>
  <si>
    <t>Jiný typ pokladny</t>
  </si>
  <si>
    <t>Nemám žádnou pokladnu</t>
  </si>
  <si>
    <t>Kraj ČR</t>
  </si>
  <si>
    <t>Obor</t>
  </si>
  <si>
    <t>Nevím, nemám na to názor</t>
  </si>
  <si>
    <t>Podporuji zavedení povinné EET</t>
  </si>
  <si>
    <t>Počet odpovědí</t>
  </si>
  <si>
    <t>Roční obrat</t>
  </si>
  <si>
    <t>Nevýhody EET</t>
  </si>
  <si>
    <t>Vyšší kontrola nad podnikáním</t>
  </si>
  <si>
    <t>Zneužití nebo únik dat z centrálního úložiště EET</t>
  </si>
  <si>
    <t>Neočekávané výpadky systému</t>
  </si>
  <si>
    <t>EET není připravená jak technicky tak i legislativně</t>
  </si>
  <si>
    <t>Nevidím v tom žádný problém</t>
  </si>
  <si>
    <t>Zmírnění šedé ekonomiky</t>
  </si>
  <si>
    <t>Snaha o potlačení podvodného jednání</t>
  </si>
  <si>
    <t>Nevitím v tom žádné výhody</t>
  </si>
  <si>
    <t>Jednorázová sleva na dani: 5 000 Kč</t>
  </si>
  <si>
    <t>Jednoduchá pokladna</t>
  </si>
  <si>
    <t>Pokročilejší pokladna</t>
  </si>
  <si>
    <t>Přes elektronický pokladní systém s paměťovým modulem</t>
  </si>
  <si>
    <t>Vypsanou ručně</t>
  </si>
  <si>
    <t>Vytištěné pokladnou napojenou na účetní program</t>
  </si>
  <si>
    <t>Vytištěné jednoduchou pokladnou</t>
  </si>
  <si>
    <t>Nepodporuji zavedení EET.</t>
  </si>
  <si>
    <t>Nepodporuji zavedení EET</t>
  </si>
  <si>
    <t>Výhody EET</t>
  </si>
  <si>
    <t>Jednoduchou pokladnu</t>
  </si>
  <si>
    <t>PC pokladna</t>
  </si>
  <si>
    <t>Registrační pokladna</t>
  </si>
  <si>
    <t>Počet</t>
  </si>
  <si>
    <t>Jednoduchá pokladnu</t>
  </si>
</sst>
</file>

<file path=xl/styles.xml><?xml version="1.0" encoding="utf-8"?>
<styleSheet xmlns="http://schemas.openxmlformats.org/spreadsheetml/2006/main">
  <numFmts count="3">
    <numFmt numFmtId="6" formatCode="#,##0\ &quot;Kč&quot;;[Red]\-#,##0\ &quot;Kč&quot;"/>
    <numFmt numFmtId="164" formatCode="m/d/yyyy\ h:mm:ss"/>
    <numFmt numFmtId="165" formatCode="0.0%"/>
  </numFmts>
  <fonts count="10">
    <font>
      <sz val="10"/>
      <color rgb="FF000000"/>
      <name val="Arial"/>
      <family val="2"/>
      <charset val="238"/>
    </font>
    <font>
      <sz val="10"/>
      <color rgb="FF000000"/>
      <name val="Arial"/>
      <family val="2"/>
      <charset val="238"/>
    </font>
    <font>
      <sz val="12"/>
      <color rgb="FF000000"/>
      <name val="Times New Roman"/>
      <family val="1"/>
      <charset val="238"/>
    </font>
    <font>
      <sz val="12"/>
      <name val="Times New Roman"/>
      <family val="1"/>
      <charset val="238"/>
    </font>
    <font>
      <b/>
      <sz val="12"/>
      <color rgb="FF000000"/>
      <name val="Times New Roman"/>
      <family val="1"/>
      <charset val="238"/>
    </font>
    <font>
      <b/>
      <sz val="12"/>
      <name val="Times New Roman"/>
      <family val="1"/>
      <charset val="238"/>
    </font>
    <font>
      <b/>
      <sz val="10"/>
      <color rgb="FF000000"/>
      <name val="Arial"/>
      <family val="2"/>
      <charset val="238"/>
    </font>
    <font>
      <b/>
      <sz val="10"/>
      <color theme="0"/>
      <name val="Arial"/>
      <family val="2"/>
      <charset val="238"/>
    </font>
    <font>
      <sz val="10"/>
      <name val="Arial"/>
      <family val="2"/>
      <charset val="238"/>
    </font>
    <font>
      <sz val="10"/>
      <color theme="1"/>
      <name val="Arial"/>
      <family val="2"/>
      <charset val="238"/>
    </font>
  </fonts>
  <fills count="2">
    <fill>
      <patternFill patternType="none"/>
    </fill>
    <fill>
      <patternFill patternType="gray125"/>
    </fill>
  </fills>
  <borders count="9">
    <border>
      <left/>
      <right/>
      <top/>
      <bottom/>
      <diagonal/>
    </border>
    <border>
      <left style="thin">
        <color indexed="64"/>
      </left>
      <right style="thin">
        <color indexed="64"/>
      </right>
      <top/>
      <bottom/>
      <diagonal/>
    </border>
    <border>
      <left/>
      <right/>
      <top style="thin">
        <color indexed="64"/>
      </top>
      <bottom/>
      <diagonal/>
    </border>
    <border>
      <left/>
      <right/>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83">
    <xf numFmtId="0" fontId="0" fillId="0" borderId="0" xfId="0"/>
    <xf numFmtId="0" fontId="0" fillId="0" borderId="0" xfId="0" applyFont="1" applyAlignment="1"/>
    <xf numFmtId="49" fontId="2" fillId="0" borderId="0" xfId="0" applyNumberFormat="1" applyFont="1" applyFill="1" applyBorder="1" applyAlignment="1" applyProtection="1"/>
    <xf numFmtId="0" fontId="0" fillId="0" borderId="2" xfId="0" applyFont="1" applyBorder="1" applyAlignment="1"/>
    <xf numFmtId="49" fontId="2" fillId="0" borderId="0" xfId="1" applyNumberFormat="1" applyFont="1" applyFill="1" applyBorder="1" applyAlignment="1" applyProtection="1"/>
    <xf numFmtId="0" fontId="6" fillId="0" borderId="0" xfId="0" applyFont="1" applyAlignment="1"/>
    <xf numFmtId="0" fontId="2" fillId="0" borderId="0" xfId="0" applyNumberFormat="1" applyFont="1" applyFill="1" applyBorder="1" applyAlignment="1" applyProtection="1"/>
    <xf numFmtId="6" fontId="2" fillId="0" borderId="0" xfId="0" applyNumberFormat="1" applyFont="1" applyFill="1" applyBorder="1" applyAlignment="1" applyProtection="1"/>
    <xf numFmtId="0" fontId="0" fillId="0" borderId="0" xfId="0" pivotButton="1"/>
    <xf numFmtId="0" fontId="0" fillId="0" borderId="0" xfId="0" applyAlignment="1">
      <alignment horizontal="left"/>
    </xf>
    <xf numFmtId="0" fontId="0" fillId="0" borderId="0" xfId="0" applyNumberFormat="1"/>
    <xf numFmtId="10" fontId="0" fillId="0" borderId="0" xfId="0" applyNumberFormat="1"/>
    <xf numFmtId="9" fontId="0" fillId="0" borderId="0" xfId="0" applyNumberFormat="1"/>
    <xf numFmtId="0" fontId="0" fillId="0" borderId="4" xfId="0" applyBorder="1" applyAlignment="1">
      <alignment horizontal="left"/>
    </xf>
    <xf numFmtId="0" fontId="0" fillId="0" borderId="5" xfId="0" applyBorder="1"/>
    <xf numFmtId="0" fontId="8" fillId="0" borderId="3" xfId="0" applyFont="1" applyFill="1" applyBorder="1"/>
    <xf numFmtId="0" fontId="0" fillId="0" borderId="0" xfId="0" applyBorder="1" applyAlignment="1">
      <alignment horizontal="left"/>
    </xf>
    <xf numFmtId="165" fontId="0" fillId="0" borderId="0" xfId="0" applyNumberFormat="1" applyBorder="1"/>
    <xf numFmtId="165" fontId="8" fillId="0" borderId="0" xfId="0" applyNumberFormat="1" applyFont="1" applyFill="1" applyBorder="1"/>
    <xf numFmtId="0" fontId="0" fillId="0" borderId="0" xfId="0" applyBorder="1"/>
    <xf numFmtId="9" fontId="0" fillId="0" borderId="0" xfId="0" applyNumberFormat="1" applyBorder="1"/>
    <xf numFmtId="0" fontId="0" fillId="0" borderId="0" xfId="0" applyNumberFormat="1" applyBorder="1"/>
    <xf numFmtId="0" fontId="8" fillId="0" borderId="7" xfId="0" applyFont="1" applyFill="1" applyBorder="1" applyAlignment="1">
      <alignment wrapText="1"/>
    </xf>
    <xf numFmtId="0" fontId="0" fillId="0" borderId="1" xfId="0" applyNumberFormat="1" applyFill="1" applyBorder="1"/>
    <xf numFmtId="0" fontId="4" fillId="0" borderId="0" xfId="0" applyFont="1" applyBorder="1" applyAlignment="1"/>
    <xf numFmtId="0" fontId="5" fillId="0" borderId="0" xfId="1" applyFont="1" applyBorder="1" applyAlignment="1"/>
    <xf numFmtId="0" fontId="4" fillId="0" borderId="0" xfId="1" applyFont="1" applyBorder="1" applyAlignment="1"/>
    <xf numFmtId="49" fontId="4" fillId="0" borderId="0" xfId="1" applyNumberFormat="1" applyFont="1" applyFill="1" applyBorder="1" applyAlignment="1" applyProtection="1"/>
    <xf numFmtId="164" fontId="3" fillId="0" borderId="0" xfId="0" applyNumberFormat="1" applyFont="1" applyBorder="1" applyAlignment="1">
      <alignment horizontal="left"/>
    </xf>
    <xf numFmtId="0" fontId="3" fillId="0" borderId="0" xfId="0" applyFont="1" applyBorder="1" applyAlignment="1"/>
    <xf numFmtId="6" fontId="3" fillId="0" borderId="0" xfId="0" applyNumberFormat="1" applyFont="1" applyBorder="1" applyAlignment="1"/>
    <xf numFmtId="0" fontId="3" fillId="0" borderId="0" xfId="1" applyFont="1" applyBorder="1" applyAlignment="1"/>
    <xf numFmtId="0" fontId="2" fillId="0" borderId="0" xfId="1" applyFont="1" applyBorder="1" applyAlignment="1"/>
    <xf numFmtId="0" fontId="2" fillId="0" borderId="0" xfId="0" applyFont="1" applyBorder="1" applyAlignment="1"/>
    <xf numFmtId="0" fontId="3" fillId="0" borderId="0" xfId="0" applyNumberFormat="1" applyFont="1" applyBorder="1" applyAlignment="1"/>
    <xf numFmtId="0" fontId="2" fillId="0" borderId="0" xfId="0" applyNumberFormat="1" applyFont="1" applyBorder="1" applyAlignment="1"/>
    <xf numFmtId="14" fontId="2" fillId="0" borderId="0" xfId="0" applyNumberFormat="1" applyFont="1" applyFill="1" applyBorder="1" applyAlignment="1" applyProtection="1">
      <alignment horizontal="left"/>
    </xf>
    <xf numFmtId="0" fontId="2" fillId="0" borderId="5" xfId="0" applyFont="1" applyBorder="1"/>
    <xf numFmtId="0" fontId="2" fillId="0" borderId="6" xfId="0" applyFont="1" applyBorder="1" applyAlignment="1">
      <alignment horizontal="left"/>
    </xf>
    <xf numFmtId="0" fontId="2" fillId="0" borderId="6" xfId="0" applyNumberFormat="1" applyFont="1" applyBorder="1"/>
    <xf numFmtId="0" fontId="2" fillId="0" borderId="4" xfId="0" applyFont="1" applyBorder="1" applyAlignment="1">
      <alignment horizontal="left"/>
    </xf>
    <xf numFmtId="0" fontId="2" fillId="0" borderId="4" xfId="0" applyNumberFormat="1" applyFont="1" applyBorder="1"/>
    <xf numFmtId="0" fontId="2" fillId="0" borderId="6" xfId="0" applyFont="1" applyBorder="1"/>
    <xf numFmtId="0" fontId="2" fillId="0" borderId="4" xfId="0" applyFont="1" applyBorder="1"/>
    <xf numFmtId="0" fontId="0" fillId="0" borderId="0" xfId="0" applyBorder="1" applyAlignment="1">
      <alignment wrapText="1"/>
    </xf>
    <xf numFmtId="0" fontId="0" fillId="0" borderId="2" xfId="0" applyBorder="1"/>
    <xf numFmtId="9" fontId="0" fillId="0" borderId="2" xfId="0" applyNumberFormat="1" applyBorder="1"/>
    <xf numFmtId="165" fontId="8" fillId="0" borderId="2" xfId="0" applyNumberFormat="1" applyFont="1" applyFill="1" applyBorder="1"/>
    <xf numFmtId="0" fontId="0" fillId="0" borderId="4" xfId="0" applyBorder="1" applyAlignment="1">
      <alignment horizontal="center" vertical="center"/>
    </xf>
    <xf numFmtId="0" fontId="0" fillId="0" borderId="4" xfId="0" applyBorder="1" applyAlignment="1">
      <alignment vertical="center"/>
    </xf>
    <xf numFmtId="0" fontId="8" fillId="0" borderId="4" xfId="0" applyFont="1" applyFill="1" applyBorder="1" applyAlignment="1">
      <alignment vertical="center" wrapText="1"/>
    </xf>
    <xf numFmtId="0" fontId="0" fillId="0" borderId="5" xfId="0" applyBorder="1" applyAlignment="1">
      <alignment horizontal="left" vertical="center"/>
    </xf>
    <xf numFmtId="0" fontId="0" fillId="0" borderId="6" xfId="0" applyBorder="1" applyAlignment="1">
      <alignment horizontal="left" vertical="center"/>
    </xf>
    <xf numFmtId="0" fontId="0" fillId="0" borderId="6" xfId="0" applyBorder="1" applyAlignment="1">
      <alignment vertical="center"/>
    </xf>
    <xf numFmtId="0" fontId="0" fillId="0" borderId="4" xfId="0" applyBorder="1" applyAlignment="1">
      <alignment horizontal="left" vertical="center"/>
    </xf>
    <xf numFmtId="0" fontId="0" fillId="0" borderId="6" xfId="0" applyNumberFormat="1" applyBorder="1" applyAlignment="1">
      <alignment horizontal="center" vertical="center"/>
    </xf>
    <xf numFmtId="0" fontId="0" fillId="0" borderId="6" xfId="0" applyBorder="1" applyAlignment="1">
      <alignment horizontal="center" vertical="center"/>
    </xf>
    <xf numFmtId="0" fontId="0" fillId="0" borderId="4" xfId="0" applyNumberFormat="1" applyBorder="1" applyAlignment="1">
      <alignment horizontal="center" vertical="center"/>
    </xf>
    <xf numFmtId="0" fontId="8" fillId="0" borderId="5" xfId="0" applyFont="1" applyFill="1" applyBorder="1" applyAlignment="1">
      <alignment horizontal="center" vertical="center" wrapText="1"/>
    </xf>
    <xf numFmtId="9" fontId="0" fillId="0" borderId="4" xfId="0" applyNumberFormat="1" applyBorder="1" applyAlignment="1">
      <alignment horizontal="center" vertical="center"/>
    </xf>
    <xf numFmtId="0" fontId="0" fillId="0" borderId="4" xfId="0" applyBorder="1" applyAlignment="1">
      <alignment horizontal="center" vertical="center" wrapText="1"/>
    </xf>
    <xf numFmtId="0" fontId="8" fillId="0" borderId="4" xfId="0" applyFont="1" applyFill="1" applyBorder="1" applyAlignment="1">
      <alignment horizontal="center" vertical="center" wrapText="1"/>
    </xf>
    <xf numFmtId="0" fontId="0" fillId="0" borderId="4" xfId="0" applyNumberFormat="1" applyFill="1" applyBorder="1" applyAlignment="1">
      <alignment horizontal="center" vertical="center"/>
    </xf>
    <xf numFmtId="0" fontId="8" fillId="0" borderId="4" xfId="0" applyFont="1" applyFill="1" applyBorder="1" applyAlignment="1">
      <alignment horizontal="center" wrapText="1"/>
    </xf>
    <xf numFmtId="0" fontId="8" fillId="0" borderId="4" xfId="0" applyFont="1" applyFill="1" applyBorder="1" applyAlignment="1">
      <alignment horizontal="left" vertical="center" wrapText="1"/>
    </xf>
    <xf numFmtId="0" fontId="0" fillId="0" borderId="5" xfId="0" applyBorder="1" applyAlignment="1">
      <alignment vertical="center"/>
    </xf>
    <xf numFmtId="9" fontId="0" fillId="0" borderId="4" xfId="0" applyNumberFormat="1" applyBorder="1" applyAlignment="1">
      <alignment horizontal="center"/>
    </xf>
    <xf numFmtId="0" fontId="0" fillId="0" borderId="4" xfId="0" applyBorder="1" applyAlignment="1">
      <alignment vertical="center" wrapText="1"/>
    </xf>
    <xf numFmtId="0" fontId="9" fillId="0" borderId="4" xfId="0" applyFont="1" applyFill="1" applyBorder="1" applyAlignment="1">
      <alignment horizontal="center" vertical="center" wrapText="1"/>
    </xf>
    <xf numFmtId="0" fontId="9" fillId="0" borderId="4" xfId="0" applyFont="1" applyFill="1" applyBorder="1" applyAlignment="1">
      <alignment horizontal="center" vertical="center"/>
    </xf>
    <xf numFmtId="0" fontId="7" fillId="0" borderId="0" xfId="0" applyNumberFormat="1" applyFont="1" applyFill="1" applyBorder="1"/>
    <xf numFmtId="0" fontId="0" fillId="0" borderId="5" xfId="0" applyBorder="1" applyAlignment="1">
      <alignment horizontal="center" vertical="center"/>
    </xf>
    <xf numFmtId="0" fontId="0" fillId="0" borderId="5" xfId="0" applyBorder="1" applyAlignment="1">
      <alignment horizontal="center" vertical="center" wrapText="1"/>
    </xf>
    <xf numFmtId="0" fontId="8" fillId="0" borderId="4" xfId="0" applyFont="1" applyFill="1" applyBorder="1" applyAlignment="1">
      <alignment horizontal="center" vertical="center"/>
    </xf>
    <xf numFmtId="165" fontId="0" fillId="0" borderId="4" xfId="0" applyNumberFormat="1" applyBorder="1" applyAlignment="1">
      <alignment horizontal="center" vertical="center"/>
    </xf>
    <xf numFmtId="0" fontId="0" fillId="0" borderId="8" xfId="0" applyBorder="1" applyAlignment="1">
      <alignment horizontal="left" vertical="center"/>
    </xf>
    <xf numFmtId="165" fontId="8" fillId="0" borderId="4" xfId="0" applyNumberFormat="1" applyFont="1" applyFill="1" applyBorder="1" applyAlignment="1">
      <alignment horizontal="center" vertical="center"/>
    </xf>
    <xf numFmtId="165" fontId="0" fillId="0" borderId="8" xfId="0" applyNumberFormat="1" applyBorder="1" applyAlignment="1">
      <alignment horizontal="center" vertical="center"/>
    </xf>
    <xf numFmtId="165" fontId="8" fillId="0" borderId="8" xfId="0" applyNumberFormat="1" applyFont="1" applyFill="1" applyBorder="1" applyAlignment="1">
      <alignment horizontal="center" vertical="center"/>
    </xf>
    <xf numFmtId="0" fontId="8" fillId="0" borderId="5" xfId="0" applyFont="1" applyFill="1" applyBorder="1" applyAlignment="1">
      <alignment horizontal="center" vertical="center"/>
    </xf>
    <xf numFmtId="0" fontId="0" fillId="0" borderId="4" xfId="0" applyFill="1" applyBorder="1" applyAlignment="1">
      <alignment vertical="center"/>
    </xf>
    <xf numFmtId="165" fontId="0" fillId="0" borderId="6" xfId="0" applyNumberFormat="1" applyBorder="1" applyAlignment="1">
      <alignment horizontal="center" vertical="center"/>
    </xf>
    <xf numFmtId="9" fontId="0" fillId="0" borderId="6" xfId="0" applyNumberFormat="1" applyBorder="1" applyAlignment="1">
      <alignment horizontal="center" vertical="center"/>
    </xf>
  </cellXfs>
  <cellStyles count="2">
    <cellStyle name="normální" xfId="0" builtinId="0"/>
    <cellStyle name="normální 2" xfId="1"/>
  </cellStyles>
  <dxfs count="0"/>
  <tableStyles count="0" defaultTableStyle="TableStyleMedium9" defaultPivotStyle="PivotStyleLight16"/>
  <colors>
    <mruColors>
      <color rgb="FFEBE600"/>
      <color rgb="FFBFBFBF"/>
      <color rgb="FFA400DE"/>
      <color rgb="FFF8AB6C"/>
      <color rgb="FF44D044"/>
      <color rgb="FFFF797A"/>
      <color rgb="FF00AAE6"/>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pivotCacheDefinition" Target="pivotCache/pivotCacheDefinition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cs-CZ"/>
  <c:pivotSource>
    <c:name>[Dotazník - vyhodnocení.xlsx]Kraj!Kontingenční tabulka 3</c:name>
    <c:fmtId val="4"/>
  </c:pivotSource>
  <c:chart>
    <c:title>
      <c:tx>
        <c:rich>
          <a:bodyPr/>
          <a:lstStyle/>
          <a:p>
            <a:pPr>
              <a:defRPr/>
            </a:pPr>
            <a:r>
              <a:rPr lang="cs-CZ"/>
              <a:t>Kraje ČR</a:t>
            </a:r>
            <a:endParaRPr lang="en-US"/>
          </a:p>
        </c:rich>
      </c:tx>
      <c:layout/>
    </c:title>
    <c:pivotFmts>
      <c:pivotFmt>
        <c:idx val="0"/>
        <c:spPr>
          <a:solidFill>
            <a:srgbClr val="00AAE6"/>
          </a:solidFill>
        </c:spPr>
        <c:marker>
          <c:symbol val="none"/>
        </c:marker>
        <c:dLbl>
          <c:idx val="0"/>
          <c:layout/>
          <c:numFmt formatCode="0%" sourceLinked="0"/>
          <c:spPr/>
          <c:txPr>
            <a:bodyPr/>
            <a:lstStyle/>
            <a:p>
              <a:pPr>
                <a:defRPr/>
              </a:pPr>
              <a:endParaRPr lang="cs-CZ"/>
            </a:p>
          </c:txPr>
          <c:dLblPos val="outEnd"/>
          <c:showVal val="1"/>
        </c:dLbl>
      </c:pivotFmt>
    </c:pivotFmts>
    <c:plotArea>
      <c:layout/>
      <c:barChart>
        <c:barDir val="col"/>
        <c:grouping val="clustered"/>
        <c:ser>
          <c:idx val="0"/>
          <c:order val="0"/>
          <c:tx>
            <c:strRef>
              <c:f>Kraj!$B$3</c:f>
              <c:strCache>
                <c:ptCount val="1"/>
                <c:pt idx="0">
                  <c:v>Celkem</c:v>
                </c:pt>
              </c:strCache>
            </c:strRef>
          </c:tx>
          <c:spPr>
            <a:solidFill>
              <a:srgbClr val="00AAE6"/>
            </a:solidFill>
          </c:spPr>
          <c:dLbls>
            <c:numFmt formatCode="0%" sourceLinked="0"/>
            <c:spPr/>
            <c:txPr>
              <a:bodyPr/>
              <a:lstStyle/>
              <a:p>
                <a:pPr>
                  <a:defRPr/>
                </a:pPr>
                <a:endParaRPr lang="cs-CZ"/>
              </a:p>
            </c:txPr>
            <c:dLblPos val="outEnd"/>
            <c:showVal val="1"/>
          </c:dLbls>
          <c:cat>
            <c:strRef>
              <c:f>Kraj!$A$4:$A$14</c:f>
              <c:strCache>
                <c:ptCount val="10"/>
                <c:pt idx="0">
                  <c:v>Jihočeský</c:v>
                </c:pt>
                <c:pt idx="1">
                  <c:v>Jihomoravský</c:v>
                </c:pt>
                <c:pt idx="2">
                  <c:v>Karlovarský</c:v>
                </c:pt>
                <c:pt idx="3">
                  <c:v>Královéhradecký</c:v>
                </c:pt>
                <c:pt idx="4">
                  <c:v>Liberecký</c:v>
                </c:pt>
                <c:pt idx="5">
                  <c:v>Olomoucký</c:v>
                </c:pt>
                <c:pt idx="6">
                  <c:v>Plzeňský</c:v>
                </c:pt>
                <c:pt idx="7">
                  <c:v>Praha</c:v>
                </c:pt>
                <c:pt idx="8">
                  <c:v>Středočeský</c:v>
                </c:pt>
                <c:pt idx="9">
                  <c:v>Zlínský</c:v>
                </c:pt>
              </c:strCache>
            </c:strRef>
          </c:cat>
          <c:val>
            <c:numRef>
              <c:f>Kraj!$B$4:$B$14</c:f>
              <c:numCache>
                <c:formatCode>0.00%</c:formatCode>
                <c:ptCount val="10"/>
                <c:pt idx="0">
                  <c:v>0.01</c:v>
                </c:pt>
                <c:pt idx="1">
                  <c:v>7.0000000000000007E-2</c:v>
                </c:pt>
                <c:pt idx="2">
                  <c:v>0.01</c:v>
                </c:pt>
                <c:pt idx="3">
                  <c:v>0.02</c:v>
                </c:pt>
                <c:pt idx="4">
                  <c:v>0.02</c:v>
                </c:pt>
                <c:pt idx="5">
                  <c:v>0.03</c:v>
                </c:pt>
                <c:pt idx="6">
                  <c:v>0.03</c:v>
                </c:pt>
                <c:pt idx="7">
                  <c:v>0.16</c:v>
                </c:pt>
                <c:pt idx="8">
                  <c:v>0.05</c:v>
                </c:pt>
                <c:pt idx="9">
                  <c:v>0.6</c:v>
                </c:pt>
              </c:numCache>
            </c:numRef>
          </c:val>
        </c:ser>
        <c:axId val="109921792"/>
        <c:axId val="109923328"/>
      </c:barChart>
      <c:catAx>
        <c:axId val="109921792"/>
        <c:scaling>
          <c:orientation val="minMax"/>
        </c:scaling>
        <c:axPos val="b"/>
        <c:tickLblPos val="nextTo"/>
        <c:crossAx val="109923328"/>
        <c:crosses val="autoZero"/>
        <c:auto val="1"/>
        <c:lblAlgn val="ctr"/>
        <c:lblOffset val="100"/>
      </c:catAx>
      <c:valAx>
        <c:axId val="109923328"/>
        <c:scaling>
          <c:orientation val="minMax"/>
        </c:scaling>
        <c:axPos val="l"/>
        <c:majorGridlines/>
        <c:numFmt formatCode="0%" sourceLinked="0"/>
        <c:tickLblPos val="nextTo"/>
        <c:crossAx val="109921792"/>
        <c:crosses val="autoZero"/>
        <c:crossBetween val="between"/>
      </c:valAx>
    </c:plotArea>
    <c:plotVisOnly val="1"/>
  </c:chart>
  <c:printSettings>
    <c:headerFooter/>
    <c:pageMargins b="0.78740157499999996" l="0.7000000000000004" r="0.7000000000000004" t="0.78740157499999996" header="0.30000000000000021" footer="0.3000000000000002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cs-CZ"/>
  <c:pivotSource>
    <c:name>[Dotazník - vyhodnocení.xlsx]Právní forma!Kontingenční tabulka 4</c:name>
    <c:fmtId val="0"/>
  </c:pivotSource>
  <c:chart>
    <c:title>
      <c:tx>
        <c:rich>
          <a:bodyPr/>
          <a:lstStyle/>
          <a:p>
            <a:pPr>
              <a:defRPr/>
            </a:pPr>
            <a:r>
              <a:rPr lang="cs-CZ"/>
              <a:t>Forma podnikání</a:t>
            </a:r>
            <a:endParaRPr lang="en-US"/>
          </a:p>
        </c:rich>
      </c:tx>
      <c:layout/>
    </c:title>
    <c:pivotFmts>
      <c:pivotFmt>
        <c:idx val="0"/>
        <c:spPr>
          <a:solidFill>
            <a:srgbClr val="00AAE6"/>
          </a:solidFill>
        </c:spPr>
        <c:marker>
          <c:symbol val="none"/>
        </c:marker>
        <c:dLbl>
          <c:idx val="0"/>
          <c:numFmt formatCode="0%" sourceLinked="0"/>
          <c:spPr/>
          <c:txPr>
            <a:bodyPr/>
            <a:lstStyle/>
            <a:p>
              <a:pPr>
                <a:defRPr/>
              </a:pPr>
              <a:endParaRPr lang="cs-CZ"/>
            </a:p>
          </c:txPr>
          <c:dLblPos val="outEnd"/>
          <c:showVal val="1"/>
        </c:dLbl>
      </c:pivotFmt>
      <c:pivotFmt>
        <c:idx val="1"/>
        <c:spPr>
          <a:solidFill>
            <a:srgbClr val="FF797A"/>
          </a:solidFill>
        </c:spPr>
        <c:dLbl>
          <c:idx val="0"/>
          <c:layout>
            <c:manualLayout>
              <c:x val="0"/>
              <c:y val="-1.3888888888888914E-2"/>
            </c:manualLayout>
          </c:layout>
          <c:dLblPos val="outEnd"/>
          <c:showVal val="1"/>
        </c:dLbl>
      </c:pivotFmt>
      <c:pivotFmt>
        <c:idx val="2"/>
        <c:dLbl>
          <c:idx val="0"/>
          <c:layout>
            <c:manualLayout>
              <c:x val="0"/>
              <c:y val="-1.85185185185185E-2"/>
            </c:manualLayout>
          </c:layout>
          <c:dLblPos val="outEnd"/>
          <c:showVal val="1"/>
        </c:dLbl>
      </c:pivotFmt>
    </c:pivotFmts>
    <c:plotArea>
      <c:layout/>
      <c:barChart>
        <c:barDir val="col"/>
        <c:grouping val="clustered"/>
        <c:ser>
          <c:idx val="0"/>
          <c:order val="0"/>
          <c:tx>
            <c:strRef>
              <c:f>'Právní forma'!$B$3</c:f>
              <c:strCache>
                <c:ptCount val="1"/>
                <c:pt idx="0">
                  <c:v>Celkem</c:v>
                </c:pt>
              </c:strCache>
            </c:strRef>
          </c:tx>
          <c:spPr>
            <a:solidFill>
              <a:srgbClr val="00AAE6"/>
            </a:solidFill>
          </c:spPr>
          <c:dPt>
            <c:idx val="1"/>
            <c:spPr>
              <a:solidFill>
                <a:srgbClr val="FF797A"/>
              </a:solidFill>
            </c:spPr>
          </c:dPt>
          <c:dLbls>
            <c:dLbl>
              <c:idx val="0"/>
              <c:layout>
                <c:manualLayout>
                  <c:x val="0"/>
                  <c:y val="-1.85185185185185E-2"/>
                </c:manualLayout>
              </c:layout>
              <c:dLblPos val="outEnd"/>
              <c:showVal val="1"/>
            </c:dLbl>
            <c:dLbl>
              <c:idx val="1"/>
              <c:layout>
                <c:manualLayout>
                  <c:x val="0"/>
                  <c:y val="-1.3888888888888914E-2"/>
                </c:manualLayout>
              </c:layout>
              <c:dLblPos val="outEnd"/>
              <c:showVal val="1"/>
            </c:dLbl>
            <c:numFmt formatCode="0%" sourceLinked="0"/>
            <c:spPr/>
            <c:txPr>
              <a:bodyPr/>
              <a:lstStyle/>
              <a:p>
                <a:pPr>
                  <a:defRPr/>
                </a:pPr>
                <a:endParaRPr lang="cs-CZ"/>
              </a:p>
            </c:txPr>
            <c:dLblPos val="outEnd"/>
            <c:showVal val="1"/>
          </c:dLbls>
          <c:cat>
            <c:strRef>
              <c:f>'Právní forma'!$A$4:$A$6</c:f>
              <c:strCache>
                <c:ptCount val="2"/>
                <c:pt idx="0">
                  <c:v>OSVČ</c:v>
                </c:pt>
                <c:pt idx="1">
                  <c:v>Právnická osoba</c:v>
                </c:pt>
              </c:strCache>
            </c:strRef>
          </c:cat>
          <c:val>
            <c:numRef>
              <c:f>'Právní forma'!$B$4:$B$6</c:f>
              <c:numCache>
                <c:formatCode>0.00%</c:formatCode>
                <c:ptCount val="2"/>
                <c:pt idx="0">
                  <c:v>0.65</c:v>
                </c:pt>
                <c:pt idx="1">
                  <c:v>0.35</c:v>
                </c:pt>
              </c:numCache>
            </c:numRef>
          </c:val>
        </c:ser>
        <c:dLbls>
          <c:showVal val="1"/>
        </c:dLbls>
        <c:axId val="99852288"/>
        <c:axId val="99853824"/>
      </c:barChart>
      <c:catAx>
        <c:axId val="99852288"/>
        <c:scaling>
          <c:orientation val="minMax"/>
        </c:scaling>
        <c:axPos val="b"/>
        <c:tickLblPos val="nextTo"/>
        <c:crossAx val="99853824"/>
        <c:crosses val="autoZero"/>
        <c:auto val="1"/>
        <c:lblAlgn val="ctr"/>
        <c:lblOffset val="100"/>
      </c:catAx>
      <c:valAx>
        <c:axId val="99853824"/>
        <c:scaling>
          <c:orientation val="minMax"/>
          <c:max val="1"/>
          <c:min val="0"/>
        </c:scaling>
        <c:axPos val="l"/>
        <c:majorGridlines/>
        <c:numFmt formatCode="0%" sourceLinked="0"/>
        <c:tickLblPos val="nextTo"/>
        <c:crossAx val="99852288"/>
        <c:crosses val="autoZero"/>
        <c:crossBetween val="between"/>
        <c:majorUnit val="0.1"/>
      </c:valAx>
    </c:plotArea>
    <c:legend>
      <c:legendPos val="b"/>
      <c:layout/>
    </c:legend>
    <c:plotVisOnly val="1"/>
  </c:chart>
  <c:printSettings>
    <c:headerFooter/>
    <c:pageMargins b="0.78740157499999996" l="0.70000000000000062" r="0.70000000000000062" t="0.78740157499999996"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cs-CZ"/>
  <c:pivotSource>
    <c:name>[Dotazník - vyhodnocení.xlsx]Obor!Kontingenční tabulka 3</c:name>
    <c:fmtId val="0"/>
  </c:pivotSource>
  <c:chart>
    <c:title>
      <c:tx>
        <c:rich>
          <a:bodyPr/>
          <a:lstStyle/>
          <a:p>
            <a:pPr>
              <a:defRPr/>
            </a:pPr>
            <a:r>
              <a:rPr lang="cs-CZ"/>
              <a:t>Obory podnikání</a:t>
            </a:r>
            <a:endParaRPr lang="en-US"/>
          </a:p>
        </c:rich>
      </c:tx>
      <c:layout/>
    </c:title>
    <c:pivotFmts>
      <c:pivotFmt>
        <c:idx val="0"/>
        <c:spPr>
          <a:solidFill>
            <a:srgbClr val="00AAE6"/>
          </a:solidFill>
        </c:spPr>
        <c:marker>
          <c:symbol val="none"/>
        </c:marker>
        <c:dLbl>
          <c:idx val="0"/>
          <c:layout/>
          <c:numFmt formatCode="0%" sourceLinked="0"/>
          <c:spPr/>
          <c:txPr>
            <a:bodyPr/>
            <a:lstStyle/>
            <a:p>
              <a:pPr>
                <a:defRPr/>
              </a:pPr>
              <a:endParaRPr lang="cs-CZ"/>
            </a:p>
          </c:txPr>
          <c:dLblPos val="outEnd"/>
          <c:showVal val="1"/>
        </c:dLbl>
      </c:pivotFmt>
    </c:pivotFmts>
    <c:plotArea>
      <c:layout/>
      <c:barChart>
        <c:barDir val="col"/>
        <c:grouping val="clustered"/>
        <c:ser>
          <c:idx val="0"/>
          <c:order val="0"/>
          <c:tx>
            <c:strRef>
              <c:f>Obor!$B$3</c:f>
              <c:strCache>
                <c:ptCount val="1"/>
                <c:pt idx="0">
                  <c:v>Celkem</c:v>
                </c:pt>
              </c:strCache>
            </c:strRef>
          </c:tx>
          <c:spPr>
            <a:solidFill>
              <a:srgbClr val="00AAE6"/>
            </a:solidFill>
          </c:spPr>
          <c:dLbls>
            <c:numFmt formatCode="0%" sourceLinked="0"/>
            <c:spPr/>
            <c:txPr>
              <a:bodyPr/>
              <a:lstStyle/>
              <a:p>
                <a:pPr>
                  <a:defRPr/>
                </a:pPr>
                <a:endParaRPr lang="cs-CZ"/>
              </a:p>
            </c:txPr>
            <c:dLblPos val="outEnd"/>
            <c:showVal val="1"/>
          </c:dLbls>
          <c:cat>
            <c:strRef>
              <c:f>Obor!$A$4:$A$18</c:f>
              <c:strCache>
                <c:ptCount val="14"/>
                <c:pt idx="0">
                  <c:v>Elektro</c:v>
                </c:pt>
                <c:pt idx="1">
                  <c:v>E-shop</c:v>
                </c:pt>
                <c:pt idx="2">
                  <c:v>IT</c:v>
                </c:pt>
                <c:pt idx="3">
                  <c:v>Maloobchod</c:v>
                </c:pt>
                <c:pt idx="4">
                  <c:v>Ostatní</c:v>
                </c:pt>
                <c:pt idx="5">
                  <c:v>Pohostinské služby</c:v>
                </c:pt>
                <c:pt idx="6">
                  <c:v>Poradenství</c:v>
                </c:pt>
                <c:pt idx="7">
                  <c:v>Restaurační služby</c:v>
                </c:pt>
                <c:pt idx="8">
                  <c:v>Řemeslo</c:v>
                </c:pt>
                <c:pt idx="9">
                  <c:v>Služby</c:v>
                </c:pt>
                <c:pt idx="10">
                  <c:v>Služby péče o tělo</c:v>
                </c:pt>
                <c:pt idx="11">
                  <c:v>Stavebnictví</c:v>
                </c:pt>
                <c:pt idx="12">
                  <c:v>Velkoobchod</c:v>
                </c:pt>
                <c:pt idx="13">
                  <c:v>Vzdělávání</c:v>
                </c:pt>
              </c:strCache>
            </c:strRef>
          </c:cat>
          <c:val>
            <c:numRef>
              <c:f>Obor!$B$4:$B$18</c:f>
              <c:numCache>
                <c:formatCode>0.00%</c:formatCode>
                <c:ptCount val="14"/>
                <c:pt idx="0">
                  <c:v>0.03</c:v>
                </c:pt>
                <c:pt idx="1">
                  <c:v>0.02</c:v>
                </c:pt>
                <c:pt idx="2">
                  <c:v>0.03</c:v>
                </c:pt>
                <c:pt idx="3">
                  <c:v>0.09</c:v>
                </c:pt>
                <c:pt idx="4">
                  <c:v>0.06</c:v>
                </c:pt>
                <c:pt idx="5">
                  <c:v>0.13</c:v>
                </c:pt>
                <c:pt idx="6">
                  <c:v>0.03</c:v>
                </c:pt>
                <c:pt idx="7">
                  <c:v>0.27</c:v>
                </c:pt>
                <c:pt idx="8">
                  <c:v>0.03</c:v>
                </c:pt>
                <c:pt idx="9">
                  <c:v>0.09</c:v>
                </c:pt>
                <c:pt idx="10">
                  <c:v>0.13</c:v>
                </c:pt>
                <c:pt idx="11">
                  <c:v>0.02</c:v>
                </c:pt>
                <c:pt idx="12">
                  <c:v>0.03</c:v>
                </c:pt>
                <c:pt idx="13">
                  <c:v>0.04</c:v>
                </c:pt>
              </c:numCache>
            </c:numRef>
          </c:val>
        </c:ser>
        <c:dLbls>
          <c:showVal val="1"/>
        </c:dLbls>
        <c:axId val="110094592"/>
        <c:axId val="110108672"/>
      </c:barChart>
      <c:catAx>
        <c:axId val="110094592"/>
        <c:scaling>
          <c:orientation val="minMax"/>
        </c:scaling>
        <c:axPos val="b"/>
        <c:tickLblPos val="nextTo"/>
        <c:crossAx val="110108672"/>
        <c:crosses val="autoZero"/>
        <c:auto val="1"/>
        <c:lblAlgn val="ctr"/>
        <c:lblOffset val="100"/>
      </c:catAx>
      <c:valAx>
        <c:axId val="110108672"/>
        <c:scaling>
          <c:orientation val="minMax"/>
        </c:scaling>
        <c:axPos val="l"/>
        <c:majorGridlines/>
        <c:numFmt formatCode="0%" sourceLinked="0"/>
        <c:tickLblPos val="nextTo"/>
        <c:crossAx val="110094592"/>
        <c:crosses val="autoZero"/>
        <c:crossBetween val="between"/>
      </c:valAx>
    </c:plotArea>
    <c:plotVisOnly val="1"/>
  </c:chart>
  <c:printSettings>
    <c:headerFooter/>
    <c:pageMargins b="0.78740157499999996" l="0.70000000000000062" r="0.70000000000000062" t="0.78740157499999996"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cs-CZ"/>
  <c:chart>
    <c:title>
      <c:tx>
        <c:rich>
          <a:bodyPr/>
          <a:lstStyle/>
          <a:p>
            <a:pPr>
              <a:defRPr/>
            </a:pPr>
            <a:r>
              <a:rPr lang="cs-CZ"/>
              <a:t>Roční</a:t>
            </a:r>
            <a:r>
              <a:rPr lang="cs-CZ" baseline="0"/>
              <a:t> obrat dle formy podnikání</a:t>
            </a:r>
            <a:endParaRPr lang="cs-CZ"/>
          </a:p>
        </c:rich>
      </c:tx>
      <c:layout/>
    </c:title>
    <c:plotArea>
      <c:layout/>
      <c:barChart>
        <c:barDir val="col"/>
        <c:grouping val="clustered"/>
        <c:ser>
          <c:idx val="0"/>
          <c:order val="0"/>
          <c:tx>
            <c:strRef>
              <c:f>'Forma+obrat'!$B$29</c:f>
              <c:strCache>
                <c:ptCount val="1"/>
                <c:pt idx="0">
                  <c:v>1 000 000 Kč a více</c:v>
                </c:pt>
              </c:strCache>
            </c:strRef>
          </c:tx>
          <c:spPr>
            <a:solidFill>
              <a:srgbClr val="00AAE6"/>
            </a:solidFill>
          </c:spPr>
          <c:cat>
            <c:strRef>
              <c:f>'Forma+obrat'!$A$30:$A$31</c:f>
              <c:strCache>
                <c:ptCount val="2"/>
                <c:pt idx="0">
                  <c:v>OSVČ</c:v>
                </c:pt>
                <c:pt idx="1">
                  <c:v>PO</c:v>
                </c:pt>
              </c:strCache>
            </c:strRef>
          </c:cat>
          <c:val>
            <c:numRef>
              <c:f>'Forma+obrat'!$B$30:$B$31</c:f>
              <c:numCache>
                <c:formatCode>0.0%</c:formatCode>
                <c:ptCount val="2"/>
                <c:pt idx="0">
                  <c:v>0.2153846153846154</c:v>
                </c:pt>
                <c:pt idx="1">
                  <c:v>0.68571428571428572</c:v>
                </c:pt>
              </c:numCache>
            </c:numRef>
          </c:val>
        </c:ser>
        <c:ser>
          <c:idx val="1"/>
          <c:order val="1"/>
          <c:tx>
            <c:strRef>
              <c:f>'Forma+obrat'!$C$29</c:f>
              <c:strCache>
                <c:ptCount val="1"/>
                <c:pt idx="0">
                  <c:v>500 000 Kč - 999 999 Kč</c:v>
                </c:pt>
              </c:strCache>
            </c:strRef>
          </c:tx>
          <c:spPr>
            <a:solidFill>
              <a:srgbClr val="FF797A"/>
            </a:solidFill>
          </c:spPr>
          <c:cat>
            <c:strRef>
              <c:f>'Forma+obrat'!$A$30:$A$31</c:f>
              <c:strCache>
                <c:ptCount val="2"/>
                <c:pt idx="0">
                  <c:v>OSVČ</c:v>
                </c:pt>
                <c:pt idx="1">
                  <c:v>PO</c:v>
                </c:pt>
              </c:strCache>
            </c:strRef>
          </c:cat>
          <c:val>
            <c:numRef>
              <c:f>'Forma+obrat'!$C$30:$C$31</c:f>
              <c:numCache>
                <c:formatCode>0.0%</c:formatCode>
                <c:ptCount val="2"/>
                <c:pt idx="0">
                  <c:v>0.43076923076923079</c:v>
                </c:pt>
                <c:pt idx="1">
                  <c:v>0.17142857142857143</c:v>
                </c:pt>
              </c:numCache>
            </c:numRef>
          </c:val>
        </c:ser>
        <c:ser>
          <c:idx val="2"/>
          <c:order val="2"/>
          <c:tx>
            <c:strRef>
              <c:f>'Forma+obrat'!$D$29</c:f>
              <c:strCache>
                <c:ptCount val="1"/>
                <c:pt idx="0">
                  <c:v>100 001 Kč - 499 999 Kč</c:v>
                </c:pt>
              </c:strCache>
            </c:strRef>
          </c:tx>
          <c:spPr>
            <a:solidFill>
              <a:srgbClr val="44D044"/>
            </a:solidFill>
          </c:spPr>
          <c:cat>
            <c:strRef>
              <c:f>'Forma+obrat'!$A$30:$A$31</c:f>
              <c:strCache>
                <c:ptCount val="2"/>
                <c:pt idx="0">
                  <c:v>OSVČ</c:v>
                </c:pt>
                <c:pt idx="1">
                  <c:v>PO</c:v>
                </c:pt>
              </c:strCache>
            </c:strRef>
          </c:cat>
          <c:val>
            <c:numRef>
              <c:f>'Forma+obrat'!$D$30:$D$31</c:f>
              <c:numCache>
                <c:formatCode>0.0%</c:formatCode>
                <c:ptCount val="2"/>
                <c:pt idx="0">
                  <c:v>0.24615384615384617</c:v>
                </c:pt>
                <c:pt idx="1">
                  <c:v>0.14285714285714285</c:v>
                </c:pt>
              </c:numCache>
            </c:numRef>
          </c:val>
        </c:ser>
        <c:ser>
          <c:idx val="3"/>
          <c:order val="3"/>
          <c:tx>
            <c:strRef>
              <c:f>'Forma+obrat'!$E$29</c:f>
              <c:strCache>
                <c:ptCount val="1"/>
                <c:pt idx="0">
                  <c:v>Méně než 100 000 Kč</c:v>
                </c:pt>
              </c:strCache>
            </c:strRef>
          </c:tx>
          <c:spPr>
            <a:solidFill>
              <a:srgbClr val="F8AB6C"/>
            </a:solidFill>
          </c:spPr>
          <c:cat>
            <c:strRef>
              <c:f>'Forma+obrat'!$A$30:$A$31</c:f>
              <c:strCache>
                <c:ptCount val="2"/>
                <c:pt idx="0">
                  <c:v>OSVČ</c:v>
                </c:pt>
                <c:pt idx="1">
                  <c:v>PO</c:v>
                </c:pt>
              </c:strCache>
            </c:strRef>
          </c:cat>
          <c:val>
            <c:numRef>
              <c:f>'Forma+obrat'!$E$30:$E$31</c:f>
              <c:numCache>
                <c:formatCode>0.0%</c:formatCode>
                <c:ptCount val="2"/>
                <c:pt idx="0">
                  <c:v>0.1076923076923077</c:v>
                </c:pt>
                <c:pt idx="1">
                  <c:v>0</c:v>
                </c:pt>
              </c:numCache>
            </c:numRef>
          </c:val>
        </c:ser>
        <c:dLbls>
          <c:showVal val="1"/>
        </c:dLbls>
        <c:axId val="110228992"/>
        <c:axId val="110230528"/>
      </c:barChart>
      <c:catAx>
        <c:axId val="110228992"/>
        <c:scaling>
          <c:orientation val="minMax"/>
        </c:scaling>
        <c:axPos val="b"/>
        <c:tickLblPos val="nextTo"/>
        <c:crossAx val="110230528"/>
        <c:crosses val="autoZero"/>
        <c:auto val="1"/>
        <c:lblAlgn val="ctr"/>
        <c:lblOffset val="100"/>
      </c:catAx>
      <c:valAx>
        <c:axId val="110230528"/>
        <c:scaling>
          <c:orientation val="minMax"/>
        </c:scaling>
        <c:axPos val="l"/>
        <c:majorGridlines/>
        <c:numFmt formatCode="0.0%" sourceLinked="1"/>
        <c:tickLblPos val="nextTo"/>
        <c:crossAx val="110228992"/>
        <c:crosses val="autoZero"/>
        <c:crossBetween val="between"/>
      </c:valAx>
    </c:plotArea>
    <c:legend>
      <c:legendPos val="b"/>
      <c:layout>
        <c:manualLayout>
          <c:xMode val="edge"/>
          <c:yMode val="edge"/>
          <c:x val="9.1035406288499668E-2"/>
          <c:y val="0.83418623130824243"/>
          <c:w val="0.80160265681075582"/>
          <c:h val="0.14134893688747621"/>
        </c:manualLayout>
      </c:layout>
    </c:legend>
    <c:plotVisOnly val="1"/>
  </c:chart>
  <c:printSettings>
    <c:headerFooter/>
    <c:pageMargins b="0.78740157499999996" l="0.70000000000000062" r="0.70000000000000062" t="0.7874015749999999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cs-CZ"/>
  <c:chart>
    <c:title>
      <c:tx>
        <c:rich>
          <a:bodyPr/>
          <a:lstStyle/>
          <a:p>
            <a:pPr>
              <a:defRPr/>
            </a:pPr>
            <a:r>
              <a:rPr lang="cs-CZ" sz="1800" b="1" i="0" u="none" strike="noStrike" baseline="0" smtClean="0"/>
              <a:t>Informovanost o EET dle formy podnikání </a:t>
            </a:r>
            <a:endParaRPr lang="cs-CZ"/>
          </a:p>
        </c:rich>
      </c:tx>
      <c:layout/>
    </c:title>
    <c:plotArea>
      <c:layout/>
      <c:barChart>
        <c:barDir val="col"/>
        <c:grouping val="clustered"/>
        <c:ser>
          <c:idx val="1"/>
          <c:order val="0"/>
          <c:tx>
            <c:strRef>
              <c:f>'Forma+EET'!$C$9</c:f>
              <c:strCache>
                <c:ptCount val="1"/>
                <c:pt idx="0">
                  <c:v>Ano</c:v>
                </c:pt>
              </c:strCache>
            </c:strRef>
          </c:tx>
          <c:spPr>
            <a:solidFill>
              <a:srgbClr val="00AAE6"/>
            </a:solidFill>
          </c:spPr>
          <c:cat>
            <c:strRef>
              <c:f>'Forma+EET'!$A$10:$A$11</c:f>
              <c:strCache>
                <c:ptCount val="2"/>
                <c:pt idx="0">
                  <c:v>OSVČ</c:v>
                </c:pt>
                <c:pt idx="1">
                  <c:v>PO</c:v>
                </c:pt>
              </c:strCache>
            </c:strRef>
          </c:cat>
          <c:val>
            <c:numRef>
              <c:f>'Forma+EET'!$C$10:$C$11</c:f>
              <c:numCache>
                <c:formatCode>0.0%</c:formatCode>
                <c:ptCount val="2"/>
                <c:pt idx="0">
                  <c:v>0.84615384615384615</c:v>
                </c:pt>
                <c:pt idx="1">
                  <c:v>0.94285714285714284</c:v>
                </c:pt>
              </c:numCache>
            </c:numRef>
          </c:val>
        </c:ser>
        <c:ser>
          <c:idx val="2"/>
          <c:order val="1"/>
          <c:tx>
            <c:strRef>
              <c:f>'Forma+EET'!$D$9</c:f>
              <c:strCache>
                <c:ptCount val="1"/>
                <c:pt idx="0">
                  <c:v>Velmi málo</c:v>
                </c:pt>
              </c:strCache>
            </c:strRef>
          </c:tx>
          <c:spPr>
            <a:solidFill>
              <a:srgbClr val="F8AB6C"/>
            </a:solidFill>
          </c:spPr>
          <c:cat>
            <c:strRef>
              <c:f>'Forma+EET'!$A$10:$A$11</c:f>
              <c:strCache>
                <c:ptCount val="2"/>
                <c:pt idx="0">
                  <c:v>OSVČ</c:v>
                </c:pt>
                <c:pt idx="1">
                  <c:v>PO</c:v>
                </c:pt>
              </c:strCache>
            </c:strRef>
          </c:cat>
          <c:val>
            <c:numRef>
              <c:f>'Forma+EET'!$D$10:$D$11</c:f>
              <c:numCache>
                <c:formatCode>0.0%</c:formatCode>
                <c:ptCount val="2"/>
                <c:pt idx="0">
                  <c:v>0.13846153846153847</c:v>
                </c:pt>
                <c:pt idx="1">
                  <c:v>5.7142857142857141E-2</c:v>
                </c:pt>
              </c:numCache>
            </c:numRef>
          </c:val>
        </c:ser>
        <c:ser>
          <c:idx val="0"/>
          <c:order val="2"/>
          <c:tx>
            <c:strRef>
              <c:f>'Forma+EET'!$B$9</c:f>
              <c:strCache>
                <c:ptCount val="1"/>
                <c:pt idx="0">
                  <c:v>Ne</c:v>
                </c:pt>
              </c:strCache>
            </c:strRef>
          </c:tx>
          <c:spPr>
            <a:solidFill>
              <a:srgbClr val="44D044"/>
            </a:solidFill>
          </c:spPr>
          <c:cat>
            <c:strRef>
              <c:f>'Forma+EET'!$A$10:$A$11</c:f>
              <c:strCache>
                <c:ptCount val="2"/>
                <c:pt idx="0">
                  <c:v>OSVČ</c:v>
                </c:pt>
                <c:pt idx="1">
                  <c:v>PO</c:v>
                </c:pt>
              </c:strCache>
            </c:strRef>
          </c:cat>
          <c:val>
            <c:numRef>
              <c:f>'Forma+EET'!$B$10:$B$11</c:f>
              <c:numCache>
                <c:formatCode>0.0%</c:formatCode>
                <c:ptCount val="2"/>
                <c:pt idx="0">
                  <c:v>1.5384615384615385E-2</c:v>
                </c:pt>
                <c:pt idx="1">
                  <c:v>0</c:v>
                </c:pt>
              </c:numCache>
            </c:numRef>
          </c:val>
        </c:ser>
        <c:dLbls>
          <c:showVal val="1"/>
        </c:dLbls>
        <c:axId val="115709440"/>
        <c:axId val="115710976"/>
      </c:barChart>
      <c:catAx>
        <c:axId val="115709440"/>
        <c:scaling>
          <c:orientation val="minMax"/>
        </c:scaling>
        <c:axPos val="b"/>
        <c:tickLblPos val="nextTo"/>
        <c:crossAx val="115710976"/>
        <c:crosses val="autoZero"/>
        <c:auto val="1"/>
        <c:lblAlgn val="ctr"/>
        <c:lblOffset val="100"/>
      </c:catAx>
      <c:valAx>
        <c:axId val="115710976"/>
        <c:scaling>
          <c:orientation val="minMax"/>
        </c:scaling>
        <c:axPos val="l"/>
        <c:majorGridlines/>
        <c:numFmt formatCode="0.0%" sourceLinked="1"/>
        <c:tickLblPos val="nextTo"/>
        <c:crossAx val="115709440"/>
        <c:crosses val="autoZero"/>
        <c:crossBetween val="between"/>
      </c:valAx>
    </c:plotArea>
    <c:legend>
      <c:legendPos val="b"/>
      <c:layout/>
    </c:legend>
    <c:plotVisOnly val="1"/>
  </c:chart>
  <c:printSettings>
    <c:headerFooter/>
    <c:pageMargins b="0.78740157499999996" l="0.70000000000000062" r="0.70000000000000062" t="0.78740157499999996"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cs-CZ"/>
  <c:chart>
    <c:title>
      <c:tx>
        <c:rich>
          <a:bodyPr/>
          <a:lstStyle/>
          <a:p>
            <a:pPr>
              <a:defRPr/>
            </a:pPr>
            <a:r>
              <a:rPr lang="cs-CZ" sz="1800" b="1" i="0" u="none" strike="noStrike" baseline="0" smtClean="0"/>
              <a:t>Informovanost o EET dle ročního obratu </a:t>
            </a:r>
            <a:endParaRPr lang="cs-CZ"/>
          </a:p>
        </c:rich>
      </c:tx>
      <c:layout/>
    </c:title>
    <c:plotArea>
      <c:layout/>
      <c:barChart>
        <c:barDir val="col"/>
        <c:grouping val="clustered"/>
        <c:ser>
          <c:idx val="1"/>
          <c:order val="0"/>
          <c:tx>
            <c:strRef>
              <c:f>'Obrat+EET'!$C$13</c:f>
              <c:strCache>
                <c:ptCount val="1"/>
                <c:pt idx="0">
                  <c:v>Ano</c:v>
                </c:pt>
              </c:strCache>
            </c:strRef>
          </c:tx>
          <c:spPr>
            <a:solidFill>
              <a:srgbClr val="00AAE6"/>
            </a:solidFill>
          </c:spPr>
          <c:cat>
            <c:strRef>
              <c:f>'Obrat+EET'!$A$14:$A$17</c:f>
              <c:strCache>
                <c:ptCount val="4"/>
                <c:pt idx="0">
                  <c:v>1 000 000 Kč a více</c:v>
                </c:pt>
                <c:pt idx="1">
                  <c:v>500 000 Kč - 999 999 Kč</c:v>
                </c:pt>
                <c:pt idx="2">
                  <c:v>100 001 Kč - 499 999 Kč</c:v>
                </c:pt>
                <c:pt idx="3">
                  <c:v>Méně než 100 000 Kč</c:v>
                </c:pt>
              </c:strCache>
            </c:strRef>
          </c:cat>
          <c:val>
            <c:numRef>
              <c:f>'Obrat+EET'!$C$14:$C$17</c:f>
              <c:numCache>
                <c:formatCode>0.0%</c:formatCode>
                <c:ptCount val="4"/>
                <c:pt idx="0">
                  <c:v>0.94736842105263153</c:v>
                </c:pt>
                <c:pt idx="1">
                  <c:v>0.8529411764705882</c:v>
                </c:pt>
                <c:pt idx="2">
                  <c:v>0.80952380952380953</c:v>
                </c:pt>
                <c:pt idx="3">
                  <c:v>0.8571428571428571</c:v>
                </c:pt>
              </c:numCache>
            </c:numRef>
          </c:val>
        </c:ser>
        <c:ser>
          <c:idx val="2"/>
          <c:order val="1"/>
          <c:tx>
            <c:strRef>
              <c:f>'Obrat+EET'!$D$13</c:f>
              <c:strCache>
                <c:ptCount val="1"/>
                <c:pt idx="0">
                  <c:v>Velmi málo</c:v>
                </c:pt>
              </c:strCache>
            </c:strRef>
          </c:tx>
          <c:spPr>
            <a:solidFill>
              <a:srgbClr val="FF797A"/>
            </a:solidFill>
          </c:spPr>
          <c:cat>
            <c:strRef>
              <c:f>'Obrat+EET'!$A$14:$A$17</c:f>
              <c:strCache>
                <c:ptCount val="4"/>
                <c:pt idx="0">
                  <c:v>1 000 000 Kč a více</c:v>
                </c:pt>
                <c:pt idx="1">
                  <c:v>500 000 Kč - 999 999 Kč</c:v>
                </c:pt>
                <c:pt idx="2">
                  <c:v>100 001 Kč - 499 999 Kč</c:v>
                </c:pt>
                <c:pt idx="3">
                  <c:v>Méně než 100 000 Kč</c:v>
                </c:pt>
              </c:strCache>
            </c:strRef>
          </c:cat>
          <c:val>
            <c:numRef>
              <c:f>'Obrat+EET'!$D$14:$D$17</c:f>
              <c:numCache>
                <c:formatCode>0.0%</c:formatCode>
                <c:ptCount val="4"/>
                <c:pt idx="0">
                  <c:v>5.2631578947368418E-2</c:v>
                </c:pt>
                <c:pt idx="1">
                  <c:v>0.11764705882352941</c:v>
                </c:pt>
                <c:pt idx="2">
                  <c:v>0.19047619047619047</c:v>
                </c:pt>
                <c:pt idx="3">
                  <c:v>0.14285714285714285</c:v>
                </c:pt>
              </c:numCache>
            </c:numRef>
          </c:val>
        </c:ser>
        <c:ser>
          <c:idx val="0"/>
          <c:order val="2"/>
          <c:tx>
            <c:strRef>
              <c:f>'Obrat+EET'!$B$13</c:f>
              <c:strCache>
                <c:ptCount val="1"/>
                <c:pt idx="0">
                  <c:v>Ne</c:v>
                </c:pt>
              </c:strCache>
            </c:strRef>
          </c:tx>
          <c:spPr>
            <a:solidFill>
              <a:srgbClr val="44D044"/>
            </a:solidFill>
          </c:spPr>
          <c:cat>
            <c:strRef>
              <c:f>'Obrat+EET'!$A$14:$A$17</c:f>
              <c:strCache>
                <c:ptCount val="4"/>
                <c:pt idx="0">
                  <c:v>1 000 000 Kč a více</c:v>
                </c:pt>
                <c:pt idx="1">
                  <c:v>500 000 Kč - 999 999 Kč</c:v>
                </c:pt>
                <c:pt idx="2">
                  <c:v>100 001 Kč - 499 999 Kč</c:v>
                </c:pt>
                <c:pt idx="3">
                  <c:v>Méně než 100 000 Kč</c:v>
                </c:pt>
              </c:strCache>
            </c:strRef>
          </c:cat>
          <c:val>
            <c:numRef>
              <c:f>'Obrat+EET'!$B$14:$B$17</c:f>
              <c:numCache>
                <c:formatCode>0.0%</c:formatCode>
                <c:ptCount val="4"/>
                <c:pt idx="0">
                  <c:v>0</c:v>
                </c:pt>
                <c:pt idx="1">
                  <c:v>2.9411764705882353E-2</c:v>
                </c:pt>
                <c:pt idx="2">
                  <c:v>0</c:v>
                </c:pt>
                <c:pt idx="3">
                  <c:v>0</c:v>
                </c:pt>
              </c:numCache>
            </c:numRef>
          </c:val>
        </c:ser>
        <c:dLbls>
          <c:dLblPos val="outEnd"/>
          <c:showVal val="1"/>
        </c:dLbls>
        <c:axId val="117904128"/>
        <c:axId val="117905664"/>
      </c:barChart>
      <c:catAx>
        <c:axId val="117904128"/>
        <c:scaling>
          <c:orientation val="minMax"/>
        </c:scaling>
        <c:axPos val="b"/>
        <c:tickLblPos val="nextTo"/>
        <c:crossAx val="117905664"/>
        <c:crosses val="autoZero"/>
        <c:auto val="1"/>
        <c:lblAlgn val="ctr"/>
        <c:lblOffset val="100"/>
      </c:catAx>
      <c:valAx>
        <c:axId val="117905664"/>
        <c:scaling>
          <c:orientation val="minMax"/>
        </c:scaling>
        <c:axPos val="l"/>
        <c:majorGridlines/>
        <c:numFmt formatCode="0.0%" sourceLinked="1"/>
        <c:tickLblPos val="nextTo"/>
        <c:crossAx val="117904128"/>
        <c:crosses val="autoZero"/>
        <c:crossBetween val="between"/>
      </c:valAx>
    </c:plotArea>
    <c:legend>
      <c:legendPos val="b"/>
      <c:layout/>
    </c:legend>
    <c:plotVisOnly val="1"/>
  </c:chart>
  <c:printSettings>
    <c:headerFooter/>
    <c:pageMargins b="0.78740157499999996" l="0.70000000000000029" r="0.70000000000000029" t="0.78740157499999996" header="0.30000000000000016" footer="0.30000000000000016"/>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cs-CZ"/>
  <c:chart>
    <c:title>
      <c:tx>
        <c:rich>
          <a:bodyPr/>
          <a:lstStyle/>
          <a:p>
            <a:pPr>
              <a:defRPr/>
            </a:pPr>
            <a:r>
              <a:rPr lang="cs-CZ" sz="1800" b="1" i="0" u="none" strike="noStrike" baseline="0" smtClean="0"/>
              <a:t>Názor na EET dle formy podnikání </a:t>
            </a:r>
            <a:endParaRPr lang="cs-CZ"/>
          </a:p>
        </c:rich>
      </c:tx>
      <c:layout/>
    </c:title>
    <c:plotArea>
      <c:layout/>
      <c:barChart>
        <c:barDir val="col"/>
        <c:grouping val="clustered"/>
        <c:ser>
          <c:idx val="0"/>
          <c:order val="0"/>
          <c:tx>
            <c:strRef>
              <c:f>'Forma+Podpora'!$B$9</c:f>
              <c:strCache>
                <c:ptCount val="1"/>
                <c:pt idx="0">
                  <c:v>Nepodporuji zavedení EET</c:v>
                </c:pt>
              </c:strCache>
            </c:strRef>
          </c:tx>
          <c:spPr>
            <a:solidFill>
              <a:srgbClr val="00AAE6"/>
            </a:solidFill>
          </c:spPr>
          <c:dLbls>
            <c:dLbl>
              <c:idx val="0"/>
              <c:layout>
                <c:manualLayout>
                  <c:x val="-2.4444162063398386E-17"/>
                  <c:y val="-1.1834319526627219E-2"/>
                </c:manualLayout>
              </c:layout>
              <c:showVal val="1"/>
            </c:dLbl>
            <c:dLbl>
              <c:idx val="1"/>
              <c:layout>
                <c:manualLayout>
                  <c:x val="0"/>
                  <c:y val="1.5779092702169626E-2"/>
                </c:manualLayout>
              </c:layout>
              <c:showVal val="1"/>
            </c:dLbl>
            <c:showVal val="1"/>
          </c:dLbls>
          <c:cat>
            <c:strRef>
              <c:f>'Forma+Podpora'!$A$10:$A$11</c:f>
              <c:strCache>
                <c:ptCount val="2"/>
                <c:pt idx="0">
                  <c:v>OSVČ</c:v>
                </c:pt>
                <c:pt idx="1">
                  <c:v>PO</c:v>
                </c:pt>
              </c:strCache>
            </c:strRef>
          </c:cat>
          <c:val>
            <c:numRef>
              <c:f>'Forma+Podpora'!$B$10:$B$11</c:f>
              <c:numCache>
                <c:formatCode>0%</c:formatCode>
                <c:ptCount val="2"/>
                <c:pt idx="0">
                  <c:v>0.75384615384615383</c:v>
                </c:pt>
                <c:pt idx="1">
                  <c:v>0.54285714285714282</c:v>
                </c:pt>
              </c:numCache>
            </c:numRef>
          </c:val>
        </c:ser>
        <c:ser>
          <c:idx val="1"/>
          <c:order val="1"/>
          <c:tx>
            <c:strRef>
              <c:f>'Forma+Podpora'!$C$9</c:f>
              <c:strCache>
                <c:ptCount val="1"/>
                <c:pt idx="0">
                  <c:v>Nevím, nemám na to názor</c:v>
                </c:pt>
              </c:strCache>
            </c:strRef>
          </c:tx>
          <c:spPr>
            <a:solidFill>
              <a:srgbClr val="FF797A"/>
            </a:solidFill>
          </c:spPr>
          <c:cat>
            <c:strRef>
              <c:f>'Forma+Podpora'!$A$10:$A$11</c:f>
              <c:strCache>
                <c:ptCount val="2"/>
                <c:pt idx="0">
                  <c:v>OSVČ</c:v>
                </c:pt>
                <c:pt idx="1">
                  <c:v>PO</c:v>
                </c:pt>
              </c:strCache>
            </c:strRef>
          </c:cat>
          <c:val>
            <c:numRef>
              <c:f>'Forma+Podpora'!$C$10:$C$11</c:f>
              <c:numCache>
                <c:formatCode>0%</c:formatCode>
                <c:ptCount val="2"/>
                <c:pt idx="0">
                  <c:v>0.1076923076923077</c:v>
                </c:pt>
                <c:pt idx="1">
                  <c:v>0.11428571428571428</c:v>
                </c:pt>
              </c:numCache>
            </c:numRef>
          </c:val>
        </c:ser>
        <c:ser>
          <c:idx val="2"/>
          <c:order val="2"/>
          <c:tx>
            <c:strRef>
              <c:f>'Forma+Podpora'!$D$9</c:f>
              <c:strCache>
                <c:ptCount val="1"/>
                <c:pt idx="0">
                  <c:v>Podporuji zavedení povinné EET</c:v>
                </c:pt>
              </c:strCache>
            </c:strRef>
          </c:tx>
          <c:spPr>
            <a:solidFill>
              <a:srgbClr val="44D044"/>
            </a:solidFill>
          </c:spPr>
          <c:cat>
            <c:strRef>
              <c:f>'Forma+Podpora'!$A$10:$A$11</c:f>
              <c:strCache>
                <c:ptCount val="2"/>
                <c:pt idx="0">
                  <c:v>OSVČ</c:v>
                </c:pt>
                <c:pt idx="1">
                  <c:v>PO</c:v>
                </c:pt>
              </c:strCache>
            </c:strRef>
          </c:cat>
          <c:val>
            <c:numRef>
              <c:f>'Forma+Podpora'!$D$10:$D$11</c:f>
              <c:numCache>
                <c:formatCode>0%</c:formatCode>
                <c:ptCount val="2"/>
                <c:pt idx="0">
                  <c:v>0.13846153846153847</c:v>
                </c:pt>
                <c:pt idx="1">
                  <c:v>0.34285714285714286</c:v>
                </c:pt>
              </c:numCache>
            </c:numRef>
          </c:val>
        </c:ser>
        <c:dLbls>
          <c:showVal val="1"/>
        </c:dLbls>
        <c:axId val="117973760"/>
        <c:axId val="117975296"/>
      </c:barChart>
      <c:catAx>
        <c:axId val="117973760"/>
        <c:scaling>
          <c:orientation val="minMax"/>
        </c:scaling>
        <c:axPos val="b"/>
        <c:tickLblPos val="nextTo"/>
        <c:crossAx val="117975296"/>
        <c:crosses val="autoZero"/>
        <c:auto val="1"/>
        <c:lblAlgn val="ctr"/>
        <c:lblOffset val="100"/>
      </c:catAx>
      <c:valAx>
        <c:axId val="117975296"/>
        <c:scaling>
          <c:orientation val="minMax"/>
        </c:scaling>
        <c:axPos val="l"/>
        <c:majorGridlines/>
        <c:numFmt formatCode="0%" sourceLinked="1"/>
        <c:tickLblPos val="nextTo"/>
        <c:crossAx val="117973760"/>
        <c:crosses val="autoZero"/>
        <c:crossBetween val="between"/>
      </c:valAx>
    </c:plotArea>
    <c:legend>
      <c:legendPos val="b"/>
      <c:layout/>
    </c:legend>
    <c:plotVisOnly val="1"/>
  </c:chart>
  <c:printSettings>
    <c:headerFooter/>
    <c:pageMargins b="0.78740157499999996" l="0.70000000000000062" r="0.70000000000000062" t="0.78740157499999996"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cs-CZ"/>
  <c:chart>
    <c:title>
      <c:tx>
        <c:rich>
          <a:bodyPr/>
          <a:lstStyle/>
          <a:p>
            <a:pPr>
              <a:defRPr/>
            </a:pPr>
            <a:r>
              <a:rPr lang="cs-CZ" sz="1800" b="1" i="0" u="none" strike="noStrike" baseline="0" smtClean="0"/>
              <a:t>Názor na EET dle ročního obratu </a:t>
            </a:r>
            <a:endParaRPr lang="cs-CZ"/>
          </a:p>
        </c:rich>
      </c:tx>
      <c:layout/>
    </c:title>
    <c:plotArea>
      <c:layout/>
      <c:barChart>
        <c:barDir val="col"/>
        <c:grouping val="clustered"/>
        <c:ser>
          <c:idx val="0"/>
          <c:order val="0"/>
          <c:tx>
            <c:strRef>
              <c:f>'Obrat+Podpora'!$B$11</c:f>
              <c:strCache>
                <c:ptCount val="1"/>
                <c:pt idx="0">
                  <c:v>Nepodporuji zavedení EET.</c:v>
                </c:pt>
              </c:strCache>
            </c:strRef>
          </c:tx>
          <c:spPr>
            <a:solidFill>
              <a:srgbClr val="00AAE6"/>
            </a:solidFill>
          </c:spPr>
          <c:cat>
            <c:strRef>
              <c:f>'Obrat+Podpora'!$A$12:$A$15</c:f>
              <c:strCache>
                <c:ptCount val="4"/>
                <c:pt idx="0">
                  <c:v>1 000 000 Kč a více</c:v>
                </c:pt>
                <c:pt idx="1">
                  <c:v>500 000 Kč - 999 999 Kč</c:v>
                </c:pt>
                <c:pt idx="2">
                  <c:v>100 001 Kč - 499 999 Kč</c:v>
                </c:pt>
                <c:pt idx="3">
                  <c:v>Méně než 100 000 Kč</c:v>
                </c:pt>
              </c:strCache>
            </c:strRef>
          </c:cat>
          <c:val>
            <c:numRef>
              <c:f>'Obrat+Podpora'!$B$12:$B$15</c:f>
              <c:numCache>
                <c:formatCode>0%</c:formatCode>
                <c:ptCount val="4"/>
                <c:pt idx="0">
                  <c:v>0.65789473684210531</c:v>
                </c:pt>
                <c:pt idx="1">
                  <c:v>0.67647058823529416</c:v>
                </c:pt>
                <c:pt idx="2">
                  <c:v>0.7142857142857143</c:v>
                </c:pt>
                <c:pt idx="3">
                  <c:v>0.7142857142857143</c:v>
                </c:pt>
              </c:numCache>
            </c:numRef>
          </c:val>
        </c:ser>
        <c:ser>
          <c:idx val="1"/>
          <c:order val="1"/>
          <c:tx>
            <c:strRef>
              <c:f>'Obrat+Podpora'!$C$11</c:f>
              <c:strCache>
                <c:ptCount val="1"/>
                <c:pt idx="0">
                  <c:v>Nevím, nemám na to názor.</c:v>
                </c:pt>
              </c:strCache>
            </c:strRef>
          </c:tx>
          <c:spPr>
            <a:solidFill>
              <a:srgbClr val="FF797A"/>
            </a:solidFill>
          </c:spPr>
          <c:cat>
            <c:strRef>
              <c:f>'Obrat+Podpora'!$A$12:$A$15</c:f>
              <c:strCache>
                <c:ptCount val="4"/>
                <c:pt idx="0">
                  <c:v>1 000 000 Kč a více</c:v>
                </c:pt>
                <c:pt idx="1">
                  <c:v>500 000 Kč - 999 999 Kč</c:v>
                </c:pt>
                <c:pt idx="2">
                  <c:v>100 001 Kč - 499 999 Kč</c:v>
                </c:pt>
                <c:pt idx="3">
                  <c:v>Méně než 100 000 Kč</c:v>
                </c:pt>
              </c:strCache>
            </c:strRef>
          </c:cat>
          <c:val>
            <c:numRef>
              <c:f>'Obrat+Podpora'!$C$12:$C$15</c:f>
              <c:numCache>
                <c:formatCode>0%</c:formatCode>
                <c:ptCount val="4"/>
                <c:pt idx="0">
                  <c:v>5.2631578947368418E-2</c:v>
                </c:pt>
                <c:pt idx="1">
                  <c:v>0.17647058823529413</c:v>
                </c:pt>
                <c:pt idx="2">
                  <c:v>9.5238095238095233E-2</c:v>
                </c:pt>
                <c:pt idx="3">
                  <c:v>0.14285714285714285</c:v>
                </c:pt>
              </c:numCache>
            </c:numRef>
          </c:val>
        </c:ser>
        <c:ser>
          <c:idx val="2"/>
          <c:order val="2"/>
          <c:tx>
            <c:strRef>
              <c:f>'Obrat+Podpora'!$D$11</c:f>
              <c:strCache>
                <c:ptCount val="1"/>
                <c:pt idx="0">
                  <c:v>Podporuji zavedení povinné EET.</c:v>
                </c:pt>
              </c:strCache>
            </c:strRef>
          </c:tx>
          <c:spPr>
            <a:solidFill>
              <a:srgbClr val="44D044"/>
            </a:solidFill>
          </c:spPr>
          <c:cat>
            <c:strRef>
              <c:f>'Obrat+Podpora'!$A$12:$A$15</c:f>
              <c:strCache>
                <c:ptCount val="4"/>
                <c:pt idx="0">
                  <c:v>1 000 000 Kč a více</c:v>
                </c:pt>
                <c:pt idx="1">
                  <c:v>500 000 Kč - 999 999 Kč</c:v>
                </c:pt>
                <c:pt idx="2">
                  <c:v>100 001 Kč - 499 999 Kč</c:v>
                </c:pt>
                <c:pt idx="3">
                  <c:v>Méně než 100 000 Kč</c:v>
                </c:pt>
              </c:strCache>
            </c:strRef>
          </c:cat>
          <c:val>
            <c:numRef>
              <c:f>'Obrat+Podpora'!$D$12:$D$15</c:f>
              <c:numCache>
                <c:formatCode>0%</c:formatCode>
                <c:ptCount val="4"/>
                <c:pt idx="0">
                  <c:v>0.28947368421052633</c:v>
                </c:pt>
                <c:pt idx="1">
                  <c:v>0.14705882352941177</c:v>
                </c:pt>
                <c:pt idx="2">
                  <c:v>0.19047619047619047</c:v>
                </c:pt>
                <c:pt idx="3">
                  <c:v>0.14285714285714285</c:v>
                </c:pt>
              </c:numCache>
            </c:numRef>
          </c:val>
        </c:ser>
        <c:dLbls>
          <c:showVal val="1"/>
        </c:dLbls>
        <c:axId val="118080256"/>
        <c:axId val="118081792"/>
      </c:barChart>
      <c:catAx>
        <c:axId val="118080256"/>
        <c:scaling>
          <c:orientation val="minMax"/>
        </c:scaling>
        <c:axPos val="b"/>
        <c:tickLblPos val="nextTo"/>
        <c:crossAx val="118081792"/>
        <c:crosses val="autoZero"/>
        <c:auto val="1"/>
        <c:lblAlgn val="ctr"/>
        <c:lblOffset val="100"/>
      </c:catAx>
      <c:valAx>
        <c:axId val="118081792"/>
        <c:scaling>
          <c:orientation val="minMax"/>
          <c:max val="1"/>
          <c:min val="0"/>
        </c:scaling>
        <c:axPos val="l"/>
        <c:majorGridlines/>
        <c:numFmt formatCode="0%" sourceLinked="1"/>
        <c:tickLblPos val="nextTo"/>
        <c:crossAx val="118080256"/>
        <c:crosses val="autoZero"/>
        <c:crossBetween val="between"/>
        <c:majorUnit val="0.1"/>
      </c:valAx>
    </c:plotArea>
    <c:legend>
      <c:legendPos val="b"/>
      <c:layout/>
    </c:legend>
    <c:plotVisOnly val="1"/>
  </c:chart>
  <c:printSettings>
    <c:headerFooter/>
    <c:pageMargins b="0.78740157499999996" l="0.70000000000000062" r="0.70000000000000062" t="0.78740157499999996"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cs-CZ"/>
  <c:chart>
    <c:title>
      <c:tx>
        <c:rich>
          <a:bodyPr/>
          <a:lstStyle/>
          <a:p>
            <a:pPr>
              <a:defRPr/>
            </a:pPr>
            <a:r>
              <a:rPr lang="cs-CZ" sz="1800" b="1" i="0" u="none" strike="noStrike" baseline="0" smtClean="0"/>
              <a:t>Znatelné náklady na zavedení EET dle formy podnikání </a:t>
            </a:r>
            <a:endParaRPr lang="cs-CZ"/>
          </a:p>
        </c:rich>
      </c:tx>
      <c:layout/>
    </c:title>
    <c:plotArea>
      <c:layout/>
      <c:barChart>
        <c:barDir val="col"/>
        <c:grouping val="clustered"/>
        <c:ser>
          <c:idx val="1"/>
          <c:order val="0"/>
          <c:tx>
            <c:strRef>
              <c:f>'Forma+Nákaldy'!$C$9</c:f>
              <c:strCache>
                <c:ptCount val="1"/>
                <c:pt idx="0">
                  <c:v>Ano</c:v>
                </c:pt>
              </c:strCache>
            </c:strRef>
          </c:tx>
          <c:spPr>
            <a:solidFill>
              <a:srgbClr val="00AAE6"/>
            </a:solidFill>
          </c:spPr>
          <c:cat>
            <c:strRef>
              <c:f>'Forma+Nákaldy'!$A$10:$A$11</c:f>
              <c:strCache>
                <c:ptCount val="2"/>
                <c:pt idx="0">
                  <c:v>OSVČ</c:v>
                </c:pt>
                <c:pt idx="1">
                  <c:v>PO</c:v>
                </c:pt>
              </c:strCache>
            </c:strRef>
          </c:cat>
          <c:val>
            <c:numRef>
              <c:f>'Forma+Nákaldy'!$C$10:$C$11</c:f>
              <c:numCache>
                <c:formatCode>0%</c:formatCode>
                <c:ptCount val="2"/>
                <c:pt idx="0">
                  <c:v>0.64615384615384619</c:v>
                </c:pt>
                <c:pt idx="1">
                  <c:v>0.54285714285714282</c:v>
                </c:pt>
              </c:numCache>
            </c:numRef>
          </c:val>
        </c:ser>
        <c:ser>
          <c:idx val="2"/>
          <c:order val="1"/>
          <c:tx>
            <c:strRef>
              <c:f>'Forma+Nákaldy'!$D$9</c:f>
              <c:strCache>
                <c:ptCount val="1"/>
                <c:pt idx="0">
                  <c:v>Nevím</c:v>
                </c:pt>
              </c:strCache>
            </c:strRef>
          </c:tx>
          <c:spPr>
            <a:solidFill>
              <a:srgbClr val="FF797A"/>
            </a:solidFill>
          </c:spPr>
          <c:cat>
            <c:strRef>
              <c:f>'Forma+Nákaldy'!$A$10:$A$11</c:f>
              <c:strCache>
                <c:ptCount val="2"/>
                <c:pt idx="0">
                  <c:v>OSVČ</c:v>
                </c:pt>
                <c:pt idx="1">
                  <c:v>PO</c:v>
                </c:pt>
              </c:strCache>
            </c:strRef>
          </c:cat>
          <c:val>
            <c:numRef>
              <c:f>'Forma+Nákaldy'!$D$10:$D$11</c:f>
              <c:numCache>
                <c:formatCode>0%</c:formatCode>
                <c:ptCount val="2"/>
                <c:pt idx="0">
                  <c:v>0.2</c:v>
                </c:pt>
                <c:pt idx="1">
                  <c:v>0.11428571428571428</c:v>
                </c:pt>
              </c:numCache>
            </c:numRef>
          </c:val>
        </c:ser>
        <c:ser>
          <c:idx val="0"/>
          <c:order val="2"/>
          <c:tx>
            <c:strRef>
              <c:f>'Forma+Nákaldy'!$B$9</c:f>
              <c:strCache>
                <c:ptCount val="1"/>
                <c:pt idx="0">
                  <c:v>Ne</c:v>
                </c:pt>
              </c:strCache>
            </c:strRef>
          </c:tx>
          <c:spPr>
            <a:solidFill>
              <a:srgbClr val="44D044"/>
            </a:solidFill>
          </c:spPr>
          <c:cat>
            <c:strRef>
              <c:f>'Forma+Nákaldy'!$A$10:$A$11</c:f>
              <c:strCache>
                <c:ptCount val="2"/>
                <c:pt idx="0">
                  <c:v>OSVČ</c:v>
                </c:pt>
                <c:pt idx="1">
                  <c:v>PO</c:v>
                </c:pt>
              </c:strCache>
            </c:strRef>
          </c:cat>
          <c:val>
            <c:numRef>
              <c:f>'Forma+Nákaldy'!$B$10:$B$11</c:f>
              <c:numCache>
                <c:formatCode>0%</c:formatCode>
                <c:ptCount val="2"/>
                <c:pt idx="0">
                  <c:v>0.15384615384615385</c:v>
                </c:pt>
                <c:pt idx="1">
                  <c:v>0.34285714285714286</c:v>
                </c:pt>
              </c:numCache>
            </c:numRef>
          </c:val>
        </c:ser>
        <c:dLbls>
          <c:showVal val="1"/>
        </c:dLbls>
        <c:axId val="115553024"/>
        <c:axId val="115554560"/>
      </c:barChart>
      <c:catAx>
        <c:axId val="115553024"/>
        <c:scaling>
          <c:orientation val="minMax"/>
        </c:scaling>
        <c:axPos val="b"/>
        <c:tickLblPos val="nextTo"/>
        <c:crossAx val="115554560"/>
        <c:crosses val="autoZero"/>
        <c:auto val="1"/>
        <c:lblAlgn val="ctr"/>
        <c:lblOffset val="100"/>
      </c:catAx>
      <c:valAx>
        <c:axId val="115554560"/>
        <c:scaling>
          <c:orientation val="minMax"/>
        </c:scaling>
        <c:axPos val="l"/>
        <c:majorGridlines/>
        <c:numFmt formatCode="0%" sourceLinked="1"/>
        <c:tickLblPos val="nextTo"/>
        <c:crossAx val="115553024"/>
        <c:crosses val="autoZero"/>
        <c:crossBetween val="between"/>
      </c:valAx>
    </c:plotArea>
    <c:legend>
      <c:legendPos val="b"/>
      <c:layout/>
    </c:legend>
    <c:plotVisOnly val="1"/>
  </c:chart>
  <c:printSettings>
    <c:headerFooter/>
    <c:pageMargins b="0.78740157499999996" l="0.70000000000000062" r="0.70000000000000062" t="0.78740157499999996"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cs-CZ"/>
  <c:chart>
    <c:title>
      <c:tx>
        <c:rich>
          <a:bodyPr/>
          <a:lstStyle/>
          <a:p>
            <a:pPr>
              <a:defRPr/>
            </a:pPr>
            <a:r>
              <a:rPr lang="cs-CZ" sz="1800" b="1" i="0" u="none" strike="noStrike" baseline="0" smtClean="0"/>
              <a:t>Znatelné náklady na zavedení EET dle ročního obratu </a:t>
            </a:r>
            <a:endParaRPr lang="cs-CZ"/>
          </a:p>
        </c:rich>
      </c:tx>
      <c:layout/>
    </c:title>
    <c:plotArea>
      <c:layout>
        <c:manualLayout>
          <c:layoutTarget val="inner"/>
          <c:xMode val="edge"/>
          <c:yMode val="edge"/>
          <c:x val="7.8919072615923014E-2"/>
          <c:y val="0.23394013248343956"/>
          <c:w val="0.88851736556186289"/>
          <c:h val="0.52809930008748907"/>
        </c:manualLayout>
      </c:layout>
      <c:barChart>
        <c:barDir val="col"/>
        <c:grouping val="clustered"/>
        <c:ser>
          <c:idx val="1"/>
          <c:order val="0"/>
          <c:tx>
            <c:strRef>
              <c:f>'Obrat+Nákaldy'!$C$12</c:f>
              <c:strCache>
                <c:ptCount val="1"/>
                <c:pt idx="0">
                  <c:v>Ano</c:v>
                </c:pt>
              </c:strCache>
            </c:strRef>
          </c:tx>
          <c:spPr>
            <a:solidFill>
              <a:srgbClr val="00AAE6"/>
            </a:solidFill>
          </c:spPr>
          <c:cat>
            <c:strRef>
              <c:f>'Obrat+Nákaldy'!$A$13:$A$16</c:f>
              <c:strCache>
                <c:ptCount val="4"/>
                <c:pt idx="0">
                  <c:v>1 000 000 Kč a více</c:v>
                </c:pt>
                <c:pt idx="1">
                  <c:v>500 000 Kč - 999 999 Kč</c:v>
                </c:pt>
                <c:pt idx="2">
                  <c:v>100 001 Kč - 499 999 Kč</c:v>
                </c:pt>
                <c:pt idx="3">
                  <c:v>Méně než 100 000 Kč</c:v>
                </c:pt>
              </c:strCache>
            </c:strRef>
          </c:cat>
          <c:val>
            <c:numRef>
              <c:f>'Obrat+Nákaldy'!$C$13:$C$16</c:f>
              <c:numCache>
                <c:formatCode>0%</c:formatCode>
                <c:ptCount val="4"/>
                <c:pt idx="0">
                  <c:v>0.57894736842105265</c:v>
                </c:pt>
                <c:pt idx="1">
                  <c:v>0.73529411764705888</c:v>
                </c:pt>
                <c:pt idx="2">
                  <c:v>0.47619047619047616</c:v>
                </c:pt>
                <c:pt idx="3">
                  <c:v>0.5714285714285714</c:v>
                </c:pt>
              </c:numCache>
            </c:numRef>
          </c:val>
        </c:ser>
        <c:ser>
          <c:idx val="2"/>
          <c:order val="1"/>
          <c:tx>
            <c:strRef>
              <c:f>'Obrat+Nákaldy'!$D$12</c:f>
              <c:strCache>
                <c:ptCount val="1"/>
                <c:pt idx="0">
                  <c:v>Nevím</c:v>
                </c:pt>
              </c:strCache>
            </c:strRef>
          </c:tx>
          <c:spPr>
            <a:solidFill>
              <a:srgbClr val="FF797A"/>
            </a:solidFill>
          </c:spPr>
          <c:cat>
            <c:strRef>
              <c:f>'Obrat+Nákaldy'!$A$13:$A$16</c:f>
              <c:strCache>
                <c:ptCount val="4"/>
                <c:pt idx="0">
                  <c:v>1 000 000 Kč a více</c:v>
                </c:pt>
                <c:pt idx="1">
                  <c:v>500 000 Kč - 999 999 Kč</c:v>
                </c:pt>
                <c:pt idx="2">
                  <c:v>100 001 Kč - 499 999 Kč</c:v>
                </c:pt>
                <c:pt idx="3">
                  <c:v>Méně než 100 000 Kč</c:v>
                </c:pt>
              </c:strCache>
            </c:strRef>
          </c:cat>
          <c:val>
            <c:numRef>
              <c:f>'Obrat+Nákaldy'!$D$13:$D$16</c:f>
              <c:numCache>
                <c:formatCode>0%</c:formatCode>
                <c:ptCount val="4"/>
                <c:pt idx="0">
                  <c:v>5.2631578947368418E-2</c:v>
                </c:pt>
                <c:pt idx="1">
                  <c:v>0.14705882352941177</c:v>
                </c:pt>
                <c:pt idx="2">
                  <c:v>0.42857142857142855</c:v>
                </c:pt>
                <c:pt idx="3">
                  <c:v>0.14285714285714285</c:v>
                </c:pt>
              </c:numCache>
            </c:numRef>
          </c:val>
        </c:ser>
        <c:ser>
          <c:idx val="0"/>
          <c:order val="2"/>
          <c:tx>
            <c:strRef>
              <c:f>'Obrat+Nákaldy'!$B$12</c:f>
              <c:strCache>
                <c:ptCount val="1"/>
                <c:pt idx="0">
                  <c:v>Ne</c:v>
                </c:pt>
              </c:strCache>
            </c:strRef>
          </c:tx>
          <c:spPr>
            <a:solidFill>
              <a:srgbClr val="44D044"/>
            </a:solidFill>
          </c:spPr>
          <c:cat>
            <c:strRef>
              <c:f>'Obrat+Nákaldy'!$A$13:$A$16</c:f>
              <c:strCache>
                <c:ptCount val="4"/>
                <c:pt idx="0">
                  <c:v>1 000 000 Kč a více</c:v>
                </c:pt>
                <c:pt idx="1">
                  <c:v>500 000 Kč - 999 999 Kč</c:v>
                </c:pt>
                <c:pt idx="2">
                  <c:v>100 001 Kč - 499 999 Kč</c:v>
                </c:pt>
                <c:pt idx="3">
                  <c:v>Méně než 100 000 Kč</c:v>
                </c:pt>
              </c:strCache>
            </c:strRef>
          </c:cat>
          <c:val>
            <c:numRef>
              <c:f>'Obrat+Nákaldy'!$B$13:$B$16</c:f>
              <c:numCache>
                <c:formatCode>0%</c:formatCode>
                <c:ptCount val="4"/>
                <c:pt idx="0">
                  <c:v>0.36842105263157893</c:v>
                </c:pt>
                <c:pt idx="1">
                  <c:v>0.11764705882352941</c:v>
                </c:pt>
                <c:pt idx="2">
                  <c:v>9.5238095238095233E-2</c:v>
                </c:pt>
                <c:pt idx="3">
                  <c:v>0.2857142857142857</c:v>
                </c:pt>
              </c:numCache>
            </c:numRef>
          </c:val>
        </c:ser>
        <c:dLbls>
          <c:showVal val="1"/>
        </c:dLbls>
        <c:axId val="118338304"/>
        <c:axId val="118339840"/>
      </c:barChart>
      <c:catAx>
        <c:axId val="118338304"/>
        <c:scaling>
          <c:orientation val="minMax"/>
        </c:scaling>
        <c:axPos val="b"/>
        <c:tickLblPos val="nextTo"/>
        <c:crossAx val="118339840"/>
        <c:crosses val="autoZero"/>
        <c:auto val="1"/>
        <c:lblAlgn val="ctr"/>
        <c:lblOffset val="100"/>
      </c:catAx>
      <c:valAx>
        <c:axId val="118339840"/>
        <c:scaling>
          <c:orientation val="minMax"/>
        </c:scaling>
        <c:axPos val="l"/>
        <c:majorGridlines/>
        <c:numFmt formatCode="0%" sourceLinked="1"/>
        <c:tickLblPos val="nextTo"/>
        <c:crossAx val="118338304"/>
        <c:crosses val="autoZero"/>
        <c:crossBetween val="between"/>
      </c:valAx>
    </c:plotArea>
    <c:legend>
      <c:legendPos val="b"/>
      <c:layout/>
    </c:legend>
    <c:plotVisOnly val="1"/>
  </c:chart>
  <c:printSettings>
    <c:headerFooter/>
    <c:pageMargins b="0.78740157499999996" l="0.70000000000000062" r="0.70000000000000062" t="0.78740157499999996"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lang val="cs-CZ"/>
  <c:chart>
    <c:title>
      <c:tx>
        <c:rich>
          <a:bodyPr/>
          <a:lstStyle/>
          <a:p>
            <a:pPr>
              <a:defRPr/>
            </a:pPr>
            <a:r>
              <a:rPr lang="cs-CZ" sz="1800" b="1" i="0" u="none" strike="noStrike" baseline="0" smtClean="0"/>
              <a:t>Vybavení výpočetní technikou dle formy podnikání </a:t>
            </a:r>
            <a:endParaRPr lang="cs-CZ" sz="1800" b="1" i="0" baseline="0"/>
          </a:p>
        </c:rich>
      </c:tx>
      <c:layout/>
    </c:title>
    <c:plotArea>
      <c:layout/>
      <c:barChart>
        <c:barDir val="col"/>
        <c:grouping val="clustered"/>
        <c:ser>
          <c:idx val="0"/>
          <c:order val="0"/>
          <c:tx>
            <c:strRef>
              <c:f>'PC+forma'!$B$10</c:f>
              <c:strCache>
                <c:ptCount val="1"/>
                <c:pt idx="0">
                  <c:v>Ne</c:v>
                </c:pt>
              </c:strCache>
            </c:strRef>
          </c:tx>
          <c:spPr>
            <a:solidFill>
              <a:srgbClr val="00AAE6"/>
            </a:solidFill>
          </c:spPr>
          <c:cat>
            <c:strRef>
              <c:f>'PC+forma'!$A$11:$A$12</c:f>
              <c:strCache>
                <c:ptCount val="2"/>
                <c:pt idx="0">
                  <c:v>OSVČ (FO)</c:v>
                </c:pt>
                <c:pt idx="1">
                  <c:v>PO</c:v>
                </c:pt>
              </c:strCache>
            </c:strRef>
          </c:cat>
          <c:val>
            <c:numRef>
              <c:f>'PC+forma'!$B$11:$B$12</c:f>
              <c:numCache>
                <c:formatCode>0%</c:formatCode>
                <c:ptCount val="2"/>
                <c:pt idx="0">
                  <c:v>0.4</c:v>
                </c:pt>
                <c:pt idx="1">
                  <c:v>0.17142857142857143</c:v>
                </c:pt>
              </c:numCache>
            </c:numRef>
          </c:val>
        </c:ser>
        <c:ser>
          <c:idx val="1"/>
          <c:order val="1"/>
          <c:tx>
            <c:strRef>
              <c:f>'PC+forma'!$C$10</c:f>
              <c:strCache>
                <c:ptCount val="1"/>
                <c:pt idx="0">
                  <c:v>Ano</c:v>
                </c:pt>
              </c:strCache>
            </c:strRef>
          </c:tx>
          <c:spPr>
            <a:solidFill>
              <a:srgbClr val="FF797A"/>
            </a:solidFill>
          </c:spPr>
          <c:cat>
            <c:strRef>
              <c:f>'PC+forma'!$A$11:$A$12</c:f>
              <c:strCache>
                <c:ptCount val="2"/>
                <c:pt idx="0">
                  <c:v>OSVČ (FO)</c:v>
                </c:pt>
                <c:pt idx="1">
                  <c:v>PO</c:v>
                </c:pt>
              </c:strCache>
            </c:strRef>
          </c:cat>
          <c:val>
            <c:numRef>
              <c:f>'PC+forma'!$C$11:$C$12</c:f>
              <c:numCache>
                <c:formatCode>0%</c:formatCode>
                <c:ptCount val="2"/>
                <c:pt idx="0">
                  <c:v>0.6</c:v>
                </c:pt>
                <c:pt idx="1">
                  <c:v>0.82857142857142863</c:v>
                </c:pt>
              </c:numCache>
            </c:numRef>
          </c:val>
        </c:ser>
        <c:dLbls>
          <c:showVal val="1"/>
        </c:dLbls>
        <c:axId val="167215104"/>
        <c:axId val="167216640"/>
      </c:barChart>
      <c:catAx>
        <c:axId val="167215104"/>
        <c:scaling>
          <c:orientation val="minMax"/>
        </c:scaling>
        <c:axPos val="b"/>
        <c:numFmt formatCode="General" sourceLinked="1"/>
        <c:tickLblPos val="nextTo"/>
        <c:crossAx val="167216640"/>
        <c:crosses val="autoZero"/>
        <c:auto val="1"/>
        <c:lblAlgn val="ctr"/>
        <c:lblOffset val="100"/>
      </c:catAx>
      <c:valAx>
        <c:axId val="167216640"/>
        <c:scaling>
          <c:orientation val="minMax"/>
          <c:max val="1"/>
          <c:min val="0"/>
        </c:scaling>
        <c:axPos val="l"/>
        <c:majorGridlines/>
        <c:numFmt formatCode="0%" sourceLinked="1"/>
        <c:tickLblPos val="nextTo"/>
        <c:crossAx val="167215104"/>
        <c:crosses val="autoZero"/>
        <c:crossBetween val="between"/>
        <c:majorUnit val="0.1"/>
      </c:valAx>
    </c:plotArea>
    <c:legend>
      <c:legendPos val="b"/>
      <c:layout/>
    </c:legend>
    <c:plotVisOnly val="1"/>
  </c:chart>
  <c:printSettings>
    <c:headerFooter/>
    <c:pageMargins b="0.78740157499999996" l="0.70000000000000062" r="0.70000000000000062" t="0.78740157499999996"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lang val="cs-CZ"/>
  <c:chart>
    <c:title>
      <c:tx>
        <c:rich>
          <a:bodyPr/>
          <a:lstStyle/>
          <a:p>
            <a:pPr>
              <a:defRPr/>
            </a:pPr>
            <a:r>
              <a:rPr lang="cs-CZ" sz="1800" b="1" i="0" u="none" strike="noStrike" baseline="0" smtClean="0"/>
              <a:t>Vybavení výpočetní technikou dle ročního obratu </a:t>
            </a:r>
            <a:endParaRPr lang="cs-CZ"/>
          </a:p>
        </c:rich>
      </c:tx>
      <c:layout/>
    </c:title>
    <c:plotArea>
      <c:layout/>
      <c:barChart>
        <c:barDir val="col"/>
        <c:grouping val="clustered"/>
        <c:ser>
          <c:idx val="0"/>
          <c:order val="0"/>
          <c:tx>
            <c:strRef>
              <c:f>'PC+obrat'!$B$12</c:f>
              <c:strCache>
                <c:ptCount val="1"/>
                <c:pt idx="0">
                  <c:v>Ne</c:v>
                </c:pt>
              </c:strCache>
            </c:strRef>
          </c:tx>
          <c:spPr>
            <a:solidFill>
              <a:srgbClr val="00AAE6"/>
            </a:solidFill>
          </c:spPr>
          <c:cat>
            <c:strRef>
              <c:f>'PC+obrat'!$A$13:$A$16</c:f>
              <c:strCache>
                <c:ptCount val="4"/>
                <c:pt idx="0">
                  <c:v>1 000 000 Kč a více</c:v>
                </c:pt>
                <c:pt idx="1">
                  <c:v>500 000 Kč - 999 999 Kč</c:v>
                </c:pt>
                <c:pt idx="2">
                  <c:v>100 001 Kč - 499 999 Kč</c:v>
                </c:pt>
                <c:pt idx="3">
                  <c:v>Méně než 100 000 Kč</c:v>
                </c:pt>
              </c:strCache>
            </c:strRef>
          </c:cat>
          <c:val>
            <c:numRef>
              <c:f>'PC+obrat'!$B$13:$B$16</c:f>
              <c:numCache>
                <c:formatCode>0%</c:formatCode>
                <c:ptCount val="4"/>
                <c:pt idx="0">
                  <c:v>0.10526315789473684</c:v>
                </c:pt>
                <c:pt idx="1">
                  <c:v>0.44117647058823528</c:v>
                </c:pt>
                <c:pt idx="2">
                  <c:v>0.38095238095238093</c:v>
                </c:pt>
                <c:pt idx="3">
                  <c:v>0.7142857142857143</c:v>
                </c:pt>
              </c:numCache>
            </c:numRef>
          </c:val>
        </c:ser>
        <c:ser>
          <c:idx val="1"/>
          <c:order val="1"/>
          <c:tx>
            <c:strRef>
              <c:f>'PC+obrat'!$C$12</c:f>
              <c:strCache>
                <c:ptCount val="1"/>
                <c:pt idx="0">
                  <c:v>Ano</c:v>
                </c:pt>
              </c:strCache>
            </c:strRef>
          </c:tx>
          <c:spPr>
            <a:solidFill>
              <a:srgbClr val="FF797A"/>
            </a:solidFill>
          </c:spPr>
          <c:cat>
            <c:strRef>
              <c:f>'PC+obrat'!$A$13:$A$16</c:f>
              <c:strCache>
                <c:ptCount val="4"/>
                <c:pt idx="0">
                  <c:v>1 000 000 Kč a více</c:v>
                </c:pt>
                <c:pt idx="1">
                  <c:v>500 000 Kč - 999 999 Kč</c:v>
                </c:pt>
                <c:pt idx="2">
                  <c:v>100 001 Kč - 499 999 Kč</c:v>
                </c:pt>
                <c:pt idx="3">
                  <c:v>Méně než 100 000 Kč</c:v>
                </c:pt>
              </c:strCache>
            </c:strRef>
          </c:cat>
          <c:val>
            <c:numRef>
              <c:f>'PC+obrat'!$C$13:$C$16</c:f>
              <c:numCache>
                <c:formatCode>0%</c:formatCode>
                <c:ptCount val="4"/>
                <c:pt idx="0">
                  <c:v>0.89473684210526316</c:v>
                </c:pt>
                <c:pt idx="1">
                  <c:v>0.55882352941176472</c:v>
                </c:pt>
                <c:pt idx="2">
                  <c:v>0.61904761904761907</c:v>
                </c:pt>
                <c:pt idx="3">
                  <c:v>0.2857142857142857</c:v>
                </c:pt>
              </c:numCache>
            </c:numRef>
          </c:val>
        </c:ser>
        <c:dLbls>
          <c:showVal val="1"/>
        </c:dLbls>
        <c:axId val="158596480"/>
        <c:axId val="159601792"/>
      </c:barChart>
      <c:catAx>
        <c:axId val="158596480"/>
        <c:scaling>
          <c:orientation val="minMax"/>
        </c:scaling>
        <c:axPos val="b"/>
        <c:numFmt formatCode="General" sourceLinked="1"/>
        <c:tickLblPos val="nextTo"/>
        <c:crossAx val="159601792"/>
        <c:crosses val="autoZero"/>
        <c:auto val="1"/>
        <c:lblAlgn val="ctr"/>
        <c:lblOffset val="100"/>
      </c:catAx>
      <c:valAx>
        <c:axId val="159601792"/>
        <c:scaling>
          <c:orientation val="minMax"/>
        </c:scaling>
        <c:axPos val="l"/>
        <c:majorGridlines/>
        <c:numFmt formatCode="0%" sourceLinked="1"/>
        <c:tickLblPos val="nextTo"/>
        <c:crossAx val="158596480"/>
        <c:crosses val="autoZero"/>
        <c:crossBetween val="between"/>
      </c:valAx>
    </c:plotArea>
    <c:legend>
      <c:legendPos val="b"/>
      <c:layout/>
    </c:legend>
    <c:plotVisOnly val="1"/>
  </c:chart>
  <c:printSettings>
    <c:headerFooter/>
    <c:pageMargins b="0.78740157499999996" l="0.70000000000000062" r="0.70000000000000062" t="0.78740157499999996"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cs-CZ"/>
  <c:chart>
    <c:title>
      <c:tx>
        <c:rich>
          <a:bodyPr/>
          <a:lstStyle/>
          <a:p>
            <a:pPr>
              <a:defRPr/>
            </a:pPr>
            <a:r>
              <a:rPr lang="cs-CZ" sz="1800" b="1" i="0" u="none" strike="noStrike" baseline="0" smtClean="0"/>
              <a:t>Typ vlastněné pokladny dle formy podnikání </a:t>
            </a:r>
            <a:endParaRPr lang="cs-CZ"/>
          </a:p>
        </c:rich>
      </c:tx>
      <c:layout/>
    </c:title>
    <c:plotArea>
      <c:layout/>
      <c:barChart>
        <c:barDir val="col"/>
        <c:grouping val="clustered"/>
        <c:ser>
          <c:idx val="0"/>
          <c:order val="0"/>
          <c:tx>
            <c:strRef>
              <c:f>'Pokladna+forma'!$B$10</c:f>
              <c:strCache>
                <c:ptCount val="1"/>
                <c:pt idx="0">
                  <c:v>Jednoduchá pokladna</c:v>
                </c:pt>
              </c:strCache>
            </c:strRef>
          </c:tx>
          <c:spPr>
            <a:solidFill>
              <a:srgbClr val="00AAE6"/>
            </a:solidFill>
          </c:spPr>
          <c:cat>
            <c:strRef>
              <c:f>'Pokladna+forma'!$A$11:$A$12</c:f>
              <c:strCache>
                <c:ptCount val="2"/>
                <c:pt idx="0">
                  <c:v>OSVČ (FO)</c:v>
                </c:pt>
                <c:pt idx="1">
                  <c:v>PO</c:v>
                </c:pt>
              </c:strCache>
            </c:strRef>
          </c:cat>
          <c:val>
            <c:numRef>
              <c:f>'Pokladna+forma'!$B$11:$B$12</c:f>
              <c:numCache>
                <c:formatCode>0%</c:formatCode>
                <c:ptCount val="2"/>
                <c:pt idx="0">
                  <c:v>9.2307692307692313E-2</c:v>
                </c:pt>
                <c:pt idx="1">
                  <c:v>0.11428571428571428</c:v>
                </c:pt>
              </c:numCache>
            </c:numRef>
          </c:val>
        </c:ser>
        <c:ser>
          <c:idx val="1"/>
          <c:order val="1"/>
          <c:tx>
            <c:strRef>
              <c:f>'Pokladna+forma'!$C$10</c:f>
              <c:strCache>
                <c:ptCount val="1"/>
                <c:pt idx="0">
                  <c:v>Jiný typ pokladny</c:v>
                </c:pt>
              </c:strCache>
            </c:strRef>
          </c:tx>
          <c:spPr>
            <a:solidFill>
              <a:srgbClr val="FF797A"/>
            </a:solidFill>
          </c:spPr>
          <c:cat>
            <c:strRef>
              <c:f>'Pokladna+forma'!$A$11:$A$12</c:f>
              <c:strCache>
                <c:ptCount val="2"/>
                <c:pt idx="0">
                  <c:v>OSVČ (FO)</c:v>
                </c:pt>
                <c:pt idx="1">
                  <c:v>PO</c:v>
                </c:pt>
              </c:strCache>
            </c:strRef>
          </c:cat>
          <c:val>
            <c:numRef>
              <c:f>'Pokladna+forma'!$C$11:$C$12</c:f>
              <c:numCache>
                <c:formatCode>0%</c:formatCode>
                <c:ptCount val="2"/>
                <c:pt idx="0">
                  <c:v>0.16923076923076924</c:v>
                </c:pt>
                <c:pt idx="1">
                  <c:v>0.2</c:v>
                </c:pt>
              </c:numCache>
            </c:numRef>
          </c:val>
        </c:ser>
        <c:ser>
          <c:idx val="2"/>
          <c:order val="2"/>
          <c:tx>
            <c:strRef>
              <c:f>'Pokladna+forma'!$D$10</c:f>
              <c:strCache>
                <c:ptCount val="1"/>
                <c:pt idx="0">
                  <c:v>Nemám žádnou pokladnu</c:v>
                </c:pt>
              </c:strCache>
            </c:strRef>
          </c:tx>
          <c:spPr>
            <a:solidFill>
              <a:srgbClr val="44D044"/>
            </a:solidFill>
          </c:spPr>
          <c:cat>
            <c:strRef>
              <c:f>'Pokladna+forma'!$A$11:$A$12</c:f>
              <c:strCache>
                <c:ptCount val="2"/>
                <c:pt idx="0">
                  <c:v>OSVČ (FO)</c:v>
                </c:pt>
                <c:pt idx="1">
                  <c:v>PO</c:v>
                </c:pt>
              </c:strCache>
            </c:strRef>
          </c:cat>
          <c:val>
            <c:numRef>
              <c:f>'Pokladna+forma'!$D$11:$D$12</c:f>
              <c:numCache>
                <c:formatCode>0%</c:formatCode>
                <c:ptCount val="2"/>
                <c:pt idx="0">
                  <c:v>0.63076923076923075</c:v>
                </c:pt>
                <c:pt idx="1">
                  <c:v>0.2857142857142857</c:v>
                </c:pt>
              </c:numCache>
            </c:numRef>
          </c:val>
        </c:ser>
        <c:ser>
          <c:idx val="3"/>
          <c:order val="3"/>
          <c:tx>
            <c:strRef>
              <c:f>'Pokladna+forma'!$E$10</c:f>
              <c:strCache>
                <c:ptCount val="1"/>
                <c:pt idx="0">
                  <c:v>Pokročilejší pokladna</c:v>
                </c:pt>
              </c:strCache>
            </c:strRef>
          </c:tx>
          <c:spPr>
            <a:solidFill>
              <a:srgbClr val="F8AB6C"/>
            </a:solidFill>
          </c:spPr>
          <c:cat>
            <c:strRef>
              <c:f>'Pokladna+forma'!$A$11:$A$12</c:f>
              <c:strCache>
                <c:ptCount val="2"/>
                <c:pt idx="0">
                  <c:v>OSVČ (FO)</c:v>
                </c:pt>
                <c:pt idx="1">
                  <c:v>PO</c:v>
                </c:pt>
              </c:strCache>
            </c:strRef>
          </c:cat>
          <c:val>
            <c:numRef>
              <c:f>'Pokladna+forma'!$E$11:$E$12</c:f>
              <c:numCache>
                <c:formatCode>0%</c:formatCode>
                <c:ptCount val="2"/>
                <c:pt idx="0">
                  <c:v>0.1076923076923077</c:v>
                </c:pt>
                <c:pt idx="1">
                  <c:v>0.4</c:v>
                </c:pt>
              </c:numCache>
            </c:numRef>
          </c:val>
        </c:ser>
        <c:dLbls>
          <c:showVal val="1"/>
        </c:dLbls>
        <c:axId val="123075968"/>
        <c:axId val="123085952"/>
      </c:barChart>
      <c:catAx>
        <c:axId val="123075968"/>
        <c:scaling>
          <c:orientation val="minMax"/>
        </c:scaling>
        <c:axPos val="b"/>
        <c:tickLblPos val="nextTo"/>
        <c:crossAx val="123085952"/>
        <c:crosses val="autoZero"/>
        <c:auto val="1"/>
        <c:lblAlgn val="ctr"/>
        <c:lblOffset val="100"/>
      </c:catAx>
      <c:valAx>
        <c:axId val="123085952"/>
        <c:scaling>
          <c:orientation val="minMax"/>
        </c:scaling>
        <c:axPos val="l"/>
        <c:majorGridlines/>
        <c:numFmt formatCode="0%" sourceLinked="1"/>
        <c:tickLblPos val="nextTo"/>
        <c:crossAx val="123075968"/>
        <c:crosses val="autoZero"/>
        <c:crossBetween val="between"/>
      </c:valAx>
    </c:plotArea>
    <c:legend>
      <c:legendPos val="b"/>
      <c:layout/>
    </c:legend>
    <c:plotVisOnly val="1"/>
  </c:chart>
  <c:printSettings>
    <c:headerFooter/>
    <c:pageMargins b="0.78740157499999996" l="0.70000000000000062" r="0.70000000000000062" t="0.78740157499999996"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cs-CZ"/>
  <c:chart>
    <c:title>
      <c:tx>
        <c:rich>
          <a:bodyPr/>
          <a:lstStyle/>
          <a:p>
            <a:pPr>
              <a:defRPr/>
            </a:pPr>
            <a:r>
              <a:rPr lang="cs-CZ" sz="1800" b="1" i="0" u="none" strike="noStrike" baseline="0" smtClean="0"/>
              <a:t>Typ vlastněné pokladny dle ročního obratu </a:t>
            </a:r>
            <a:endParaRPr lang="cs-CZ"/>
          </a:p>
        </c:rich>
      </c:tx>
      <c:layout/>
    </c:title>
    <c:plotArea>
      <c:layout/>
      <c:barChart>
        <c:barDir val="col"/>
        <c:grouping val="clustered"/>
        <c:ser>
          <c:idx val="0"/>
          <c:order val="0"/>
          <c:tx>
            <c:strRef>
              <c:f>'Pokladna+obrat'!$B$11</c:f>
              <c:strCache>
                <c:ptCount val="1"/>
                <c:pt idx="0">
                  <c:v>Jednoduchá pokladna</c:v>
                </c:pt>
              </c:strCache>
            </c:strRef>
          </c:tx>
          <c:spPr>
            <a:solidFill>
              <a:srgbClr val="00AAE6"/>
            </a:solidFill>
          </c:spPr>
          <c:cat>
            <c:strRef>
              <c:f>'Pokladna+obrat'!$A$12:$A$15</c:f>
              <c:strCache>
                <c:ptCount val="4"/>
                <c:pt idx="0">
                  <c:v>1 000 000 Kč a více</c:v>
                </c:pt>
                <c:pt idx="1">
                  <c:v>500 000 Kč - 999 999 Kč</c:v>
                </c:pt>
                <c:pt idx="2">
                  <c:v>100 001 Kč - 499 999 Kč</c:v>
                </c:pt>
                <c:pt idx="3">
                  <c:v>Méně než 100 000 Kč</c:v>
                </c:pt>
              </c:strCache>
            </c:strRef>
          </c:cat>
          <c:val>
            <c:numRef>
              <c:f>'Pokladna+obrat'!$B$12:$B$15</c:f>
              <c:numCache>
                <c:formatCode>0%</c:formatCode>
                <c:ptCount val="4"/>
                <c:pt idx="0">
                  <c:v>0.15789473684210525</c:v>
                </c:pt>
                <c:pt idx="1">
                  <c:v>8.8235294117647065E-2</c:v>
                </c:pt>
                <c:pt idx="2">
                  <c:v>0</c:v>
                </c:pt>
                <c:pt idx="3">
                  <c:v>0.14285714285714285</c:v>
                </c:pt>
              </c:numCache>
            </c:numRef>
          </c:val>
        </c:ser>
        <c:ser>
          <c:idx val="1"/>
          <c:order val="1"/>
          <c:tx>
            <c:strRef>
              <c:f>'Pokladna+obrat'!$C$11</c:f>
              <c:strCache>
                <c:ptCount val="1"/>
                <c:pt idx="0">
                  <c:v>Jiný typ pokladny</c:v>
                </c:pt>
              </c:strCache>
            </c:strRef>
          </c:tx>
          <c:spPr>
            <a:solidFill>
              <a:srgbClr val="FF797A"/>
            </a:solidFill>
          </c:spPr>
          <c:cat>
            <c:strRef>
              <c:f>'Pokladna+obrat'!$A$12:$A$15</c:f>
              <c:strCache>
                <c:ptCount val="4"/>
                <c:pt idx="0">
                  <c:v>1 000 000 Kč a více</c:v>
                </c:pt>
                <c:pt idx="1">
                  <c:v>500 000 Kč - 999 999 Kč</c:v>
                </c:pt>
                <c:pt idx="2">
                  <c:v>100 001 Kč - 499 999 Kč</c:v>
                </c:pt>
                <c:pt idx="3">
                  <c:v>Méně než 100 000 Kč</c:v>
                </c:pt>
              </c:strCache>
            </c:strRef>
          </c:cat>
          <c:val>
            <c:numRef>
              <c:f>'Pokladna+obrat'!$C$12:$C$15</c:f>
              <c:numCache>
                <c:formatCode>0%</c:formatCode>
                <c:ptCount val="4"/>
                <c:pt idx="0">
                  <c:v>0.28947368421052633</c:v>
                </c:pt>
                <c:pt idx="1">
                  <c:v>8.8235294117647065E-2</c:v>
                </c:pt>
                <c:pt idx="2">
                  <c:v>0.19047619047619047</c:v>
                </c:pt>
                <c:pt idx="3">
                  <c:v>0</c:v>
                </c:pt>
              </c:numCache>
            </c:numRef>
          </c:val>
        </c:ser>
        <c:ser>
          <c:idx val="2"/>
          <c:order val="2"/>
          <c:tx>
            <c:strRef>
              <c:f>'Pokladna+obrat'!$D$11</c:f>
              <c:strCache>
                <c:ptCount val="1"/>
                <c:pt idx="0">
                  <c:v>Nemám žádnou pokladnu</c:v>
                </c:pt>
              </c:strCache>
            </c:strRef>
          </c:tx>
          <c:spPr>
            <a:solidFill>
              <a:srgbClr val="44D044"/>
            </a:solidFill>
          </c:spPr>
          <c:cat>
            <c:strRef>
              <c:f>'Pokladna+obrat'!$A$12:$A$15</c:f>
              <c:strCache>
                <c:ptCount val="4"/>
                <c:pt idx="0">
                  <c:v>1 000 000 Kč a více</c:v>
                </c:pt>
                <c:pt idx="1">
                  <c:v>500 000 Kč - 999 999 Kč</c:v>
                </c:pt>
                <c:pt idx="2">
                  <c:v>100 001 Kč - 499 999 Kč</c:v>
                </c:pt>
                <c:pt idx="3">
                  <c:v>Méně než 100 000 Kč</c:v>
                </c:pt>
              </c:strCache>
            </c:strRef>
          </c:cat>
          <c:val>
            <c:numRef>
              <c:f>'Pokladna+obrat'!$D$12:$D$15</c:f>
              <c:numCache>
                <c:formatCode>0%</c:formatCode>
                <c:ptCount val="4"/>
                <c:pt idx="0">
                  <c:v>0.21052631578947367</c:v>
                </c:pt>
                <c:pt idx="1">
                  <c:v>0.73529411764705888</c:v>
                </c:pt>
                <c:pt idx="2">
                  <c:v>0.5714285714285714</c:v>
                </c:pt>
                <c:pt idx="3">
                  <c:v>0.8571428571428571</c:v>
                </c:pt>
              </c:numCache>
            </c:numRef>
          </c:val>
        </c:ser>
        <c:ser>
          <c:idx val="3"/>
          <c:order val="3"/>
          <c:tx>
            <c:strRef>
              <c:f>'Pokladna+obrat'!$E$11</c:f>
              <c:strCache>
                <c:ptCount val="1"/>
                <c:pt idx="0">
                  <c:v>Pokročilejší pokladna</c:v>
                </c:pt>
              </c:strCache>
            </c:strRef>
          </c:tx>
          <c:spPr>
            <a:solidFill>
              <a:srgbClr val="F8AB6C"/>
            </a:solidFill>
          </c:spPr>
          <c:cat>
            <c:strRef>
              <c:f>'Pokladna+obrat'!$A$12:$A$15</c:f>
              <c:strCache>
                <c:ptCount val="4"/>
                <c:pt idx="0">
                  <c:v>1 000 000 Kč a více</c:v>
                </c:pt>
                <c:pt idx="1">
                  <c:v>500 000 Kč - 999 999 Kč</c:v>
                </c:pt>
                <c:pt idx="2">
                  <c:v>100 001 Kč - 499 999 Kč</c:v>
                </c:pt>
                <c:pt idx="3">
                  <c:v>Méně než 100 000 Kč</c:v>
                </c:pt>
              </c:strCache>
            </c:strRef>
          </c:cat>
          <c:val>
            <c:numRef>
              <c:f>'Pokladna+obrat'!$E$12:$E$15</c:f>
              <c:numCache>
                <c:formatCode>0%</c:formatCode>
                <c:ptCount val="4"/>
                <c:pt idx="0">
                  <c:v>0.34210526315789475</c:v>
                </c:pt>
                <c:pt idx="1">
                  <c:v>8.8235294117647065E-2</c:v>
                </c:pt>
                <c:pt idx="2">
                  <c:v>0.23809523809523808</c:v>
                </c:pt>
                <c:pt idx="3">
                  <c:v>0</c:v>
                </c:pt>
              </c:numCache>
            </c:numRef>
          </c:val>
        </c:ser>
        <c:dLbls>
          <c:showVal val="1"/>
        </c:dLbls>
        <c:axId val="123192064"/>
        <c:axId val="123193600"/>
      </c:barChart>
      <c:catAx>
        <c:axId val="123192064"/>
        <c:scaling>
          <c:orientation val="minMax"/>
        </c:scaling>
        <c:axPos val="b"/>
        <c:tickLblPos val="nextTo"/>
        <c:crossAx val="123193600"/>
        <c:crosses val="autoZero"/>
        <c:auto val="1"/>
        <c:lblAlgn val="ctr"/>
        <c:lblOffset val="100"/>
      </c:catAx>
      <c:valAx>
        <c:axId val="123193600"/>
        <c:scaling>
          <c:orientation val="minMax"/>
          <c:max val="1"/>
          <c:min val="0"/>
        </c:scaling>
        <c:axPos val="l"/>
        <c:majorGridlines/>
        <c:numFmt formatCode="0%" sourceLinked="1"/>
        <c:tickLblPos val="nextTo"/>
        <c:crossAx val="123192064"/>
        <c:crosses val="autoZero"/>
        <c:crossBetween val="between"/>
        <c:majorUnit val="0.1"/>
      </c:valAx>
    </c:plotArea>
    <c:legend>
      <c:legendPos val="b"/>
      <c:layout/>
    </c:legend>
    <c:plotVisOnly val="1"/>
  </c:chart>
  <c:printSettings>
    <c:headerFooter/>
    <c:pageMargins b="0.78740157499999996" l="0.70000000000000062" r="0.70000000000000062" t="0.78740157499999996"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cs-CZ"/>
  <c:chart>
    <c:title>
      <c:tx>
        <c:rich>
          <a:bodyPr/>
          <a:lstStyle/>
          <a:p>
            <a:pPr>
              <a:defRPr/>
            </a:pPr>
            <a:r>
              <a:rPr lang="cs-CZ" sz="1800" b="1" i="0" u="none" strike="noStrike" baseline="0" smtClean="0"/>
              <a:t>Vystavení účtenek dle formy podnikání </a:t>
            </a:r>
            <a:endParaRPr lang="cs-CZ"/>
          </a:p>
        </c:rich>
      </c:tx>
      <c:layout/>
    </c:title>
    <c:plotArea>
      <c:layout/>
      <c:barChart>
        <c:barDir val="col"/>
        <c:grouping val="clustered"/>
        <c:ser>
          <c:idx val="0"/>
          <c:order val="0"/>
          <c:tx>
            <c:strRef>
              <c:f>'Forma+účtenka'!$B$9</c:f>
              <c:strCache>
                <c:ptCount val="1"/>
                <c:pt idx="0">
                  <c:v>Jinak</c:v>
                </c:pt>
              </c:strCache>
            </c:strRef>
          </c:tx>
          <c:spPr>
            <a:solidFill>
              <a:srgbClr val="00AAE6"/>
            </a:solidFill>
          </c:spPr>
          <c:cat>
            <c:strRef>
              <c:f>'Forma+účtenka'!$A$10:$A$11</c:f>
              <c:strCache>
                <c:ptCount val="2"/>
                <c:pt idx="0">
                  <c:v>OSVČ (FO)</c:v>
                </c:pt>
                <c:pt idx="1">
                  <c:v>PO</c:v>
                </c:pt>
              </c:strCache>
            </c:strRef>
          </c:cat>
          <c:val>
            <c:numRef>
              <c:f>'Forma+účtenka'!$B$10:$B$11</c:f>
              <c:numCache>
                <c:formatCode>0%</c:formatCode>
                <c:ptCount val="2"/>
                <c:pt idx="0">
                  <c:v>0.13846153846153847</c:v>
                </c:pt>
                <c:pt idx="1">
                  <c:v>0.14285714285714285</c:v>
                </c:pt>
              </c:numCache>
            </c:numRef>
          </c:val>
        </c:ser>
        <c:ser>
          <c:idx val="1"/>
          <c:order val="1"/>
          <c:tx>
            <c:strRef>
              <c:f>'Forma+účtenka'!$C$9</c:f>
              <c:strCache>
                <c:ptCount val="1"/>
                <c:pt idx="0">
                  <c:v>Přes elektronický pokladní systém s paměťovým modulem</c:v>
                </c:pt>
              </c:strCache>
            </c:strRef>
          </c:tx>
          <c:spPr>
            <a:solidFill>
              <a:srgbClr val="FF797A"/>
            </a:solidFill>
          </c:spPr>
          <c:cat>
            <c:strRef>
              <c:f>'Forma+účtenka'!$A$10:$A$11</c:f>
              <c:strCache>
                <c:ptCount val="2"/>
                <c:pt idx="0">
                  <c:v>OSVČ (FO)</c:v>
                </c:pt>
                <c:pt idx="1">
                  <c:v>PO</c:v>
                </c:pt>
              </c:strCache>
            </c:strRef>
          </c:cat>
          <c:val>
            <c:numRef>
              <c:f>'Forma+účtenka'!$C$10:$C$11</c:f>
              <c:numCache>
                <c:formatCode>0%</c:formatCode>
                <c:ptCount val="2"/>
                <c:pt idx="0">
                  <c:v>7.6923076923076927E-2</c:v>
                </c:pt>
                <c:pt idx="1">
                  <c:v>0.31428571428571428</c:v>
                </c:pt>
              </c:numCache>
            </c:numRef>
          </c:val>
        </c:ser>
        <c:ser>
          <c:idx val="2"/>
          <c:order val="2"/>
          <c:tx>
            <c:strRef>
              <c:f>'Forma+účtenka'!$D$9</c:f>
              <c:strCache>
                <c:ptCount val="1"/>
                <c:pt idx="0">
                  <c:v>Vypsanou ručně</c:v>
                </c:pt>
              </c:strCache>
            </c:strRef>
          </c:tx>
          <c:spPr>
            <a:solidFill>
              <a:srgbClr val="44D044"/>
            </a:solidFill>
          </c:spPr>
          <c:cat>
            <c:strRef>
              <c:f>'Forma+účtenka'!$A$10:$A$11</c:f>
              <c:strCache>
                <c:ptCount val="2"/>
                <c:pt idx="0">
                  <c:v>OSVČ (FO)</c:v>
                </c:pt>
                <c:pt idx="1">
                  <c:v>PO</c:v>
                </c:pt>
              </c:strCache>
            </c:strRef>
          </c:cat>
          <c:val>
            <c:numRef>
              <c:f>'Forma+účtenka'!$D$10:$D$11</c:f>
              <c:numCache>
                <c:formatCode>0%</c:formatCode>
                <c:ptCount val="2"/>
                <c:pt idx="0">
                  <c:v>0.53846153846153844</c:v>
                </c:pt>
                <c:pt idx="1">
                  <c:v>0.14285714285714285</c:v>
                </c:pt>
              </c:numCache>
            </c:numRef>
          </c:val>
        </c:ser>
        <c:ser>
          <c:idx val="3"/>
          <c:order val="3"/>
          <c:tx>
            <c:strRef>
              <c:f>'Forma+účtenka'!$E$9</c:f>
              <c:strCache>
                <c:ptCount val="1"/>
                <c:pt idx="0">
                  <c:v>Vytištěné jednoduchou pokladnou</c:v>
                </c:pt>
              </c:strCache>
            </c:strRef>
          </c:tx>
          <c:spPr>
            <a:solidFill>
              <a:srgbClr val="F8AB6C"/>
            </a:solidFill>
          </c:spPr>
          <c:cat>
            <c:strRef>
              <c:f>'Forma+účtenka'!$A$10:$A$11</c:f>
              <c:strCache>
                <c:ptCount val="2"/>
                <c:pt idx="0">
                  <c:v>OSVČ (FO)</c:v>
                </c:pt>
                <c:pt idx="1">
                  <c:v>PO</c:v>
                </c:pt>
              </c:strCache>
            </c:strRef>
          </c:cat>
          <c:val>
            <c:numRef>
              <c:f>'Forma+účtenka'!$E$10:$E$11</c:f>
              <c:numCache>
                <c:formatCode>0%</c:formatCode>
                <c:ptCount val="2"/>
                <c:pt idx="0">
                  <c:v>0.12307692307692308</c:v>
                </c:pt>
                <c:pt idx="1">
                  <c:v>0.14285714285714285</c:v>
                </c:pt>
              </c:numCache>
            </c:numRef>
          </c:val>
        </c:ser>
        <c:ser>
          <c:idx val="4"/>
          <c:order val="4"/>
          <c:tx>
            <c:strRef>
              <c:f>'Forma+účtenka'!$F$9</c:f>
              <c:strCache>
                <c:ptCount val="1"/>
                <c:pt idx="0">
                  <c:v>Vytištěné pokladnou napojenou na účetní program</c:v>
                </c:pt>
              </c:strCache>
            </c:strRef>
          </c:tx>
          <c:spPr>
            <a:solidFill>
              <a:srgbClr val="A400DE"/>
            </a:solidFill>
          </c:spPr>
          <c:cat>
            <c:strRef>
              <c:f>'Forma+účtenka'!$A$10:$A$11</c:f>
              <c:strCache>
                <c:ptCount val="2"/>
                <c:pt idx="0">
                  <c:v>OSVČ (FO)</c:v>
                </c:pt>
                <c:pt idx="1">
                  <c:v>PO</c:v>
                </c:pt>
              </c:strCache>
            </c:strRef>
          </c:cat>
          <c:val>
            <c:numRef>
              <c:f>'Forma+účtenka'!$F$10:$F$11</c:f>
              <c:numCache>
                <c:formatCode>0%</c:formatCode>
                <c:ptCount val="2"/>
                <c:pt idx="0">
                  <c:v>0.12307692307692308</c:v>
                </c:pt>
                <c:pt idx="1">
                  <c:v>0.25714285714285712</c:v>
                </c:pt>
              </c:numCache>
            </c:numRef>
          </c:val>
        </c:ser>
        <c:dLbls>
          <c:showVal val="1"/>
        </c:dLbls>
        <c:axId val="123314176"/>
        <c:axId val="123315712"/>
      </c:barChart>
      <c:catAx>
        <c:axId val="123314176"/>
        <c:scaling>
          <c:orientation val="minMax"/>
        </c:scaling>
        <c:axPos val="b"/>
        <c:tickLblPos val="nextTo"/>
        <c:crossAx val="123315712"/>
        <c:crosses val="autoZero"/>
        <c:auto val="1"/>
        <c:lblAlgn val="ctr"/>
        <c:lblOffset val="100"/>
      </c:catAx>
      <c:valAx>
        <c:axId val="123315712"/>
        <c:scaling>
          <c:orientation val="minMax"/>
        </c:scaling>
        <c:axPos val="l"/>
        <c:majorGridlines/>
        <c:numFmt formatCode="0%" sourceLinked="1"/>
        <c:tickLblPos val="nextTo"/>
        <c:crossAx val="123314176"/>
        <c:crosses val="autoZero"/>
        <c:crossBetween val="between"/>
      </c:valAx>
    </c:plotArea>
    <c:legend>
      <c:legendPos val="b"/>
      <c:layout/>
      <c:txPr>
        <a:bodyPr/>
        <a:lstStyle/>
        <a:p>
          <a:pPr>
            <a:defRPr sz="800"/>
          </a:pPr>
          <a:endParaRPr lang="cs-CZ"/>
        </a:p>
      </c:txPr>
    </c:legend>
    <c:plotVisOnly val="1"/>
  </c:chart>
  <c:printSettings>
    <c:headerFooter/>
    <c:pageMargins b="0.78740157499999996" l="0.70000000000000062" r="0.70000000000000062" t="0.78740157499999996"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cs-CZ"/>
  <c:chart>
    <c:title>
      <c:tx>
        <c:rich>
          <a:bodyPr/>
          <a:lstStyle/>
          <a:p>
            <a:pPr>
              <a:defRPr/>
            </a:pPr>
            <a:r>
              <a:rPr lang="cs-CZ" sz="1800" b="1" i="0" u="none" strike="noStrike" baseline="0" smtClean="0"/>
              <a:t>Vystavení účtenek dle ročního obratu </a:t>
            </a:r>
            <a:endParaRPr lang="cs-CZ"/>
          </a:p>
        </c:rich>
      </c:tx>
      <c:layout/>
    </c:title>
    <c:plotArea>
      <c:layout/>
      <c:barChart>
        <c:barDir val="col"/>
        <c:grouping val="clustered"/>
        <c:ser>
          <c:idx val="0"/>
          <c:order val="0"/>
          <c:tx>
            <c:strRef>
              <c:f>'Obrat+účtenka'!$B$12</c:f>
              <c:strCache>
                <c:ptCount val="1"/>
                <c:pt idx="0">
                  <c:v>Jinak</c:v>
                </c:pt>
              </c:strCache>
            </c:strRef>
          </c:tx>
          <c:spPr>
            <a:solidFill>
              <a:srgbClr val="00AAE6"/>
            </a:solidFill>
          </c:spPr>
          <c:cat>
            <c:strRef>
              <c:f>'Obrat+účtenka'!$A$13:$A$16</c:f>
              <c:strCache>
                <c:ptCount val="4"/>
                <c:pt idx="0">
                  <c:v>1 000 000 Kč a více</c:v>
                </c:pt>
                <c:pt idx="1">
                  <c:v>500 000 Kč - 999 999 Kč</c:v>
                </c:pt>
                <c:pt idx="2">
                  <c:v>100 001 Kč - 499 999 Kč</c:v>
                </c:pt>
                <c:pt idx="3">
                  <c:v>Méně než 100 000 Kč</c:v>
                </c:pt>
              </c:strCache>
            </c:strRef>
          </c:cat>
          <c:val>
            <c:numRef>
              <c:f>'Obrat+účtenka'!$B$13:$B$16</c:f>
              <c:numCache>
                <c:formatCode>0%</c:formatCode>
                <c:ptCount val="4"/>
                <c:pt idx="0">
                  <c:v>7.8947368421052627E-2</c:v>
                </c:pt>
                <c:pt idx="1">
                  <c:v>0.14705882352941177</c:v>
                </c:pt>
                <c:pt idx="2">
                  <c:v>0.19047619047619047</c:v>
                </c:pt>
                <c:pt idx="3">
                  <c:v>0.2857142857142857</c:v>
                </c:pt>
              </c:numCache>
            </c:numRef>
          </c:val>
        </c:ser>
        <c:ser>
          <c:idx val="1"/>
          <c:order val="1"/>
          <c:tx>
            <c:strRef>
              <c:f>'Obrat+účtenka'!$C$12</c:f>
              <c:strCache>
                <c:ptCount val="1"/>
                <c:pt idx="0">
                  <c:v>Přes elektronický pokladní systém s paměťovým modulem</c:v>
                </c:pt>
              </c:strCache>
            </c:strRef>
          </c:tx>
          <c:spPr>
            <a:solidFill>
              <a:srgbClr val="FF797A"/>
            </a:solidFill>
          </c:spPr>
          <c:cat>
            <c:strRef>
              <c:f>'Obrat+účtenka'!$A$13:$A$16</c:f>
              <c:strCache>
                <c:ptCount val="4"/>
                <c:pt idx="0">
                  <c:v>1 000 000 Kč a více</c:v>
                </c:pt>
                <c:pt idx="1">
                  <c:v>500 000 Kč - 999 999 Kč</c:v>
                </c:pt>
                <c:pt idx="2">
                  <c:v>100 001 Kč - 499 999 Kč</c:v>
                </c:pt>
                <c:pt idx="3">
                  <c:v>Méně než 100 000 Kč</c:v>
                </c:pt>
              </c:strCache>
            </c:strRef>
          </c:cat>
          <c:val>
            <c:numRef>
              <c:f>'Obrat+účtenka'!$C$13:$C$16</c:f>
              <c:numCache>
                <c:formatCode>0%</c:formatCode>
                <c:ptCount val="4"/>
                <c:pt idx="0">
                  <c:v>0.23684210526315788</c:v>
                </c:pt>
                <c:pt idx="1">
                  <c:v>2.9411764705882353E-2</c:v>
                </c:pt>
                <c:pt idx="2">
                  <c:v>0.2857142857142857</c:v>
                </c:pt>
                <c:pt idx="3">
                  <c:v>0</c:v>
                </c:pt>
              </c:numCache>
            </c:numRef>
          </c:val>
        </c:ser>
        <c:ser>
          <c:idx val="2"/>
          <c:order val="2"/>
          <c:tx>
            <c:strRef>
              <c:f>'Obrat+účtenka'!$D$12</c:f>
              <c:strCache>
                <c:ptCount val="1"/>
                <c:pt idx="0">
                  <c:v>Vypsanou ručně</c:v>
                </c:pt>
              </c:strCache>
            </c:strRef>
          </c:tx>
          <c:spPr>
            <a:solidFill>
              <a:srgbClr val="44D044"/>
            </a:solidFill>
          </c:spPr>
          <c:cat>
            <c:strRef>
              <c:f>'Obrat+účtenka'!$A$13:$A$16</c:f>
              <c:strCache>
                <c:ptCount val="4"/>
                <c:pt idx="0">
                  <c:v>1 000 000 Kč a více</c:v>
                </c:pt>
                <c:pt idx="1">
                  <c:v>500 000 Kč - 999 999 Kč</c:v>
                </c:pt>
                <c:pt idx="2">
                  <c:v>100 001 Kč - 499 999 Kč</c:v>
                </c:pt>
                <c:pt idx="3">
                  <c:v>Méně než 100 000 Kč</c:v>
                </c:pt>
              </c:strCache>
            </c:strRef>
          </c:cat>
          <c:val>
            <c:numRef>
              <c:f>'Obrat+účtenka'!$D$13:$D$16</c:f>
              <c:numCache>
                <c:formatCode>0%</c:formatCode>
                <c:ptCount val="4"/>
                <c:pt idx="0">
                  <c:v>0.15789473684210525</c:v>
                </c:pt>
                <c:pt idx="1">
                  <c:v>0.58823529411764708</c:v>
                </c:pt>
                <c:pt idx="2">
                  <c:v>0.42857142857142855</c:v>
                </c:pt>
                <c:pt idx="3">
                  <c:v>0.7142857142857143</c:v>
                </c:pt>
              </c:numCache>
            </c:numRef>
          </c:val>
        </c:ser>
        <c:ser>
          <c:idx val="3"/>
          <c:order val="3"/>
          <c:tx>
            <c:strRef>
              <c:f>'Obrat+účtenka'!$E$12</c:f>
              <c:strCache>
                <c:ptCount val="1"/>
                <c:pt idx="0">
                  <c:v>Vytištěné jednoduchou pokladnou</c:v>
                </c:pt>
              </c:strCache>
            </c:strRef>
          </c:tx>
          <c:spPr>
            <a:solidFill>
              <a:srgbClr val="F8AB6C"/>
            </a:solidFill>
          </c:spPr>
          <c:cat>
            <c:strRef>
              <c:f>'Obrat+účtenka'!$A$13:$A$16</c:f>
              <c:strCache>
                <c:ptCount val="4"/>
                <c:pt idx="0">
                  <c:v>1 000 000 Kč a více</c:v>
                </c:pt>
                <c:pt idx="1">
                  <c:v>500 000 Kč - 999 999 Kč</c:v>
                </c:pt>
                <c:pt idx="2">
                  <c:v>100 001 Kč - 499 999 Kč</c:v>
                </c:pt>
                <c:pt idx="3">
                  <c:v>Méně než 100 000 Kč</c:v>
                </c:pt>
              </c:strCache>
            </c:strRef>
          </c:cat>
          <c:val>
            <c:numRef>
              <c:f>'Obrat+účtenka'!$E$13:$E$16</c:f>
              <c:numCache>
                <c:formatCode>0%</c:formatCode>
                <c:ptCount val="4"/>
                <c:pt idx="0">
                  <c:v>0.23684210526315788</c:v>
                </c:pt>
                <c:pt idx="1">
                  <c:v>0.11764705882352941</c:v>
                </c:pt>
                <c:pt idx="2">
                  <c:v>0</c:v>
                </c:pt>
                <c:pt idx="3">
                  <c:v>0</c:v>
                </c:pt>
              </c:numCache>
            </c:numRef>
          </c:val>
        </c:ser>
        <c:ser>
          <c:idx val="4"/>
          <c:order val="4"/>
          <c:tx>
            <c:strRef>
              <c:f>'Obrat+účtenka'!$F$12</c:f>
              <c:strCache>
                <c:ptCount val="1"/>
                <c:pt idx="0">
                  <c:v>Vytištěné pokladnou napojenou na účetní program</c:v>
                </c:pt>
              </c:strCache>
            </c:strRef>
          </c:tx>
          <c:spPr>
            <a:solidFill>
              <a:srgbClr val="A400DE"/>
            </a:solidFill>
          </c:spPr>
          <c:cat>
            <c:strRef>
              <c:f>'Obrat+účtenka'!$A$13:$A$16</c:f>
              <c:strCache>
                <c:ptCount val="4"/>
                <c:pt idx="0">
                  <c:v>1 000 000 Kč a více</c:v>
                </c:pt>
                <c:pt idx="1">
                  <c:v>500 000 Kč - 999 999 Kč</c:v>
                </c:pt>
                <c:pt idx="2">
                  <c:v>100 001 Kč - 499 999 Kč</c:v>
                </c:pt>
                <c:pt idx="3">
                  <c:v>Méně než 100 000 Kč</c:v>
                </c:pt>
              </c:strCache>
            </c:strRef>
          </c:cat>
          <c:val>
            <c:numRef>
              <c:f>'Obrat+účtenka'!$F$13:$F$16</c:f>
              <c:numCache>
                <c:formatCode>0%</c:formatCode>
                <c:ptCount val="4"/>
                <c:pt idx="0">
                  <c:v>0.28947368421052633</c:v>
                </c:pt>
                <c:pt idx="1">
                  <c:v>0.11764705882352941</c:v>
                </c:pt>
                <c:pt idx="2">
                  <c:v>9.5238095238095233E-2</c:v>
                </c:pt>
                <c:pt idx="3">
                  <c:v>0</c:v>
                </c:pt>
              </c:numCache>
            </c:numRef>
          </c:val>
        </c:ser>
        <c:dLbls>
          <c:showVal val="1"/>
        </c:dLbls>
        <c:axId val="123397632"/>
        <c:axId val="123399168"/>
      </c:barChart>
      <c:catAx>
        <c:axId val="123397632"/>
        <c:scaling>
          <c:orientation val="minMax"/>
        </c:scaling>
        <c:axPos val="b"/>
        <c:tickLblPos val="nextTo"/>
        <c:crossAx val="123399168"/>
        <c:crosses val="autoZero"/>
        <c:auto val="1"/>
        <c:lblAlgn val="ctr"/>
        <c:lblOffset val="100"/>
      </c:catAx>
      <c:valAx>
        <c:axId val="123399168"/>
        <c:scaling>
          <c:orientation val="minMax"/>
        </c:scaling>
        <c:axPos val="l"/>
        <c:majorGridlines/>
        <c:numFmt formatCode="0%" sourceLinked="1"/>
        <c:tickLblPos val="nextTo"/>
        <c:crossAx val="123397632"/>
        <c:crosses val="autoZero"/>
        <c:crossBetween val="between"/>
      </c:valAx>
    </c:plotArea>
    <c:legend>
      <c:legendPos val="b"/>
      <c:layout/>
      <c:txPr>
        <a:bodyPr/>
        <a:lstStyle/>
        <a:p>
          <a:pPr>
            <a:defRPr sz="800"/>
          </a:pPr>
          <a:endParaRPr lang="cs-CZ"/>
        </a:p>
      </c:txPr>
    </c:legend>
    <c:plotVisOnly val="1"/>
  </c:chart>
  <c:printSettings>
    <c:headerFooter/>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cs-CZ"/>
  <c:chart>
    <c:title>
      <c:tx>
        <c:rich>
          <a:bodyPr/>
          <a:lstStyle/>
          <a:p>
            <a:pPr>
              <a:defRPr/>
            </a:pPr>
            <a:r>
              <a:rPr lang="cs-CZ" sz="1800" b="1" i="0" baseline="0"/>
              <a:t>Nevýhody EET dle formy podnikání</a:t>
            </a:r>
            <a:endParaRPr lang="cs-CZ"/>
          </a:p>
        </c:rich>
      </c:tx>
      <c:layout>
        <c:manualLayout>
          <c:xMode val="edge"/>
          <c:yMode val="edge"/>
          <c:x val="0.14513425074202171"/>
          <c:y val="2.7777777777777776E-2"/>
        </c:manualLayout>
      </c:layout>
    </c:title>
    <c:plotArea>
      <c:layout/>
      <c:barChart>
        <c:barDir val="col"/>
        <c:grouping val="clustered"/>
        <c:ser>
          <c:idx val="0"/>
          <c:order val="0"/>
          <c:tx>
            <c:strRef>
              <c:f>'Nevýh+forma'!$A$13</c:f>
              <c:strCache>
                <c:ptCount val="1"/>
                <c:pt idx="0">
                  <c:v>Zvýšení admin. nákladů</c:v>
                </c:pt>
              </c:strCache>
            </c:strRef>
          </c:tx>
          <c:spPr>
            <a:solidFill>
              <a:srgbClr val="00AAE6"/>
            </a:solidFill>
          </c:spPr>
          <c:cat>
            <c:strRef>
              <c:f>'Nevýh+forma'!$B$12:$C$12</c:f>
              <c:strCache>
                <c:ptCount val="2"/>
                <c:pt idx="0">
                  <c:v>OSVČ</c:v>
                </c:pt>
                <c:pt idx="1">
                  <c:v>PO</c:v>
                </c:pt>
              </c:strCache>
            </c:strRef>
          </c:cat>
          <c:val>
            <c:numRef>
              <c:f>'Nevýh+forma'!$B$13:$C$13</c:f>
              <c:numCache>
                <c:formatCode>0%</c:formatCode>
                <c:ptCount val="2"/>
                <c:pt idx="0">
                  <c:v>0.2878787878787879</c:v>
                </c:pt>
                <c:pt idx="1">
                  <c:v>0.25490196078431371</c:v>
                </c:pt>
              </c:numCache>
            </c:numRef>
          </c:val>
        </c:ser>
        <c:ser>
          <c:idx val="1"/>
          <c:order val="1"/>
          <c:tx>
            <c:strRef>
              <c:f>'Nevýh+forma'!$A$14</c:f>
              <c:strCache>
                <c:ptCount val="1"/>
                <c:pt idx="0">
                  <c:v>Vyšší kontrola nad podnikáním</c:v>
                </c:pt>
              </c:strCache>
            </c:strRef>
          </c:tx>
          <c:spPr>
            <a:solidFill>
              <a:srgbClr val="FF797A"/>
            </a:solidFill>
          </c:spPr>
          <c:cat>
            <c:strRef>
              <c:f>'Nevýh+forma'!$B$12:$C$12</c:f>
              <c:strCache>
                <c:ptCount val="2"/>
                <c:pt idx="0">
                  <c:v>OSVČ</c:v>
                </c:pt>
                <c:pt idx="1">
                  <c:v>PO</c:v>
                </c:pt>
              </c:strCache>
            </c:strRef>
          </c:cat>
          <c:val>
            <c:numRef>
              <c:f>'Nevýh+forma'!$B$14:$C$14</c:f>
              <c:numCache>
                <c:formatCode>0%</c:formatCode>
                <c:ptCount val="2"/>
                <c:pt idx="0">
                  <c:v>0.15151515151515152</c:v>
                </c:pt>
                <c:pt idx="1">
                  <c:v>0.10784313725490197</c:v>
                </c:pt>
              </c:numCache>
            </c:numRef>
          </c:val>
        </c:ser>
        <c:ser>
          <c:idx val="2"/>
          <c:order val="2"/>
          <c:tx>
            <c:strRef>
              <c:f>'Nevýh+forma'!$A$15</c:f>
              <c:strCache>
                <c:ptCount val="1"/>
                <c:pt idx="0">
                  <c:v>Zneužití nebo únik dat z centrálního úložiště EET</c:v>
                </c:pt>
              </c:strCache>
            </c:strRef>
          </c:tx>
          <c:spPr>
            <a:solidFill>
              <a:srgbClr val="44D044"/>
            </a:solidFill>
          </c:spPr>
          <c:cat>
            <c:strRef>
              <c:f>'Nevýh+forma'!$B$12:$C$12</c:f>
              <c:strCache>
                <c:ptCount val="2"/>
                <c:pt idx="0">
                  <c:v>OSVČ</c:v>
                </c:pt>
                <c:pt idx="1">
                  <c:v>PO</c:v>
                </c:pt>
              </c:strCache>
            </c:strRef>
          </c:cat>
          <c:val>
            <c:numRef>
              <c:f>'Nevýh+forma'!$B$15:$C$15</c:f>
              <c:numCache>
                <c:formatCode>0%</c:formatCode>
                <c:ptCount val="2"/>
                <c:pt idx="0">
                  <c:v>0.17171717171717171</c:v>
                </c:pt>
                <c:pt idx="1">
                  <c:v>0.16666666666666666</c:v>
                </c:pt>
              </c:numCache>
            </c:numRef>
          </c:val>
        </c:ser>
        <c:ser>
          <c:idx val="3"/>
          <c:order val="3"/>
          <c:tx>
            <c:strRef>
              <c:f>'Nevýh+forma'!$A$16</c:f>
              <c:strCache>
                <c:ptCount val="1"/>
                <c:pt idx="0">
                  <c:v>Neočekávané výpadky systému</c:v>
                </c:pt>
              </c:strCache>
            </c:strRef>
          </c:tx>
          <c:spPr>
            <a:solidFill>
              <a:srgbClr val="F8AB6C"/>
            </a:solidFill>
          </c:spPr>
          <c:cat>
            <c:strRef>
              <c:f>'Nevýh+forma'!$B$12:$C$12</c:f>
              <c:strCache>
                <c:ptCount val="2"/>
                <c:pt idx="0">
                  <c:v>OSVČ</c:v>
                </c:pt>
                <c:pt idx="1">
                  <c:v>PO</c:v>
                </c:pt>
              </c:strCache>
            </c:strRef>
          </c:cat>
          <c:val>
            <c:numRef>
              <c:f>'Nevýh+forma'!$B$16:$C$16</c:f>
              <c:numCache>
                <c:formatCode>0%</c:formatCode>
                <c:ptCount val="2"/>
                <c:pt idx="0">
                  <c:v>0.20202020202020202</c:v>
                </c:pt>
                <c:pt idx="1">
                  <c:v>0.22549019607843138</c:v>
                </c:pt>
              </c:numCache>
            </c:numRef>
          </c:val>
        </c:ser>
        <c:ser>
          <c:idx val="4"/>
          <c:order val="4"/>
          <c:tx>
            <c:strRef>
              <c:f>'Nevýh+forma'!$A$17</c:f>
              <c:strCache>
                <c:ptCount val="1"/>
                <c:pt idx="0">
                  <c:v>EET není připravená jak technicky tak i legislativně</c:v>
                </c:pt>
              </c:strCache>
            </c:strRef>
          </c:tx>
          <c:spPr>
            <a:solidFill>
              <a:srgbClr val="A400DE"/>
            </a:solidFill>
          </c:spPr>
          <c:cat>
            <c:strRef>
              <c:f>'Nevýh+forma'!$B$12:$C$12</c:f>
              <c:strCache>
                <c:ptCount val="2"/>
                <c:pt idx="0">
                  <c:v>OSVČ</c:v>
                </c:pt>
                <c:pt idx="1">
                  <c:v>PO</c:v>
                </c:pt>
              </c:strCache>
            </c:strRef>
          </c:cat>
          <c:val>
            <c:numRef>
              <c:f>'Nevýh+forma'!$B$17:$C$17</c:f>
              <c:numCache>
                <c:formatCode>0%</c:formatCode>
                <c:ptCount val="2"/>
                <c:pt idx="0">
                  <c:v>0.18686868686868688</c:v>
                </c:pt>
                <c:pt idx="1">
                  <c:v>0.21568627450980393</c:v>
                </c:pt>
              </c:numCache>
            </c:numRef>
          </c:val>
        </c:ser>
        <c:ser>
          <c:idx val="5"/>
          <c:order val="5"/>
          <c:tx>
            <c:strRef>
              <c:f>'Nevýh+forma'!$A$18</c:f>
              <c:strCache>
                <c:ptCount val="1"/>
                <c:pt idx="0">
                  <c:v>Nevidím v tom žádný problém</c:v>
                </c:pt>
              </c:strCache>
            </c:strRef>
          </c:tx>
          <c:spPr>
            <a:solidFill>
              <a:srgbClr val="BFBFBF"/>
            </a:solidFill>
          </c:spPr>
          <c:cat>
            <c:strRef>
              <c:f>'Nevýh+forma'!$B$12:$C$12</c:f>
              <c:strCache>
                <c:ptCount val="2"/>
                <c:pt idx="0">
                  <c:v>OSVČ</c:v>
                </c:pt>
                <c:pt idx="1">
                  <c:v>PO</c:v>
                </c:pt>
              </c:strCache>
            </c:strRef>
          </c:cat>
          <c:val>
            <c:numRef>
              <c:f>'Nevýh+forma'!$B$18:$C$18</c:f>
              <c:numCache>
                <c:formatCode>0%</c:formatCode>
                <c:ptCount val="2"/>
                <c:pt idx="0">
                  <c:v>0</c:v>
                </c:pt>
                <c:pt idx="1">
                  <c:v>2.9411764705882353E-2</c:v>
                </c:pt>
              </c:numCache>
            </c:numRef>
          </c:val>
        </c:ser>
        <c:dLbls>
          <c:showVal val="1"/>
        </c:dLbls>
        <c:axId val="122084736"/>
        <c:axId val="122098816"/>
      </c:barChart>
      <c:catAx>
        <c:axId val="122084736"/>
        <c:scaling>
          <c:orientation val="minMax"/>
        </c:scaling>
        <c:axPos val="b"/>
        <c:tickLblPos val="nextTo"/>
        <c:crossAx val="122098816"/>
        <c:crosses val="autoZero"/>
        <c:auto val="1"/>
        <c:lblAlgn val="ctr"/>
        <c:lblOffset val="100"/>
      </c:catAx>
      <c:valAx>
        <c:axId val="122098816"/>
        <c:scaling>
          <c:orientation val="minMax"/>
        </c:scaling>
        <c:axPos val="l"/>
        <c:majorGridlines/>
        <c:numFmt formatCode="0%" sourceLinked="1"/>
        <c:tickLblPos val="nextTo"/>
        <c:crossAx val="122084736"/>
        <c:crosses val="autoZero"/>
        <c:crossBetween val="between"/>
      </c:valAx>
    </c:plotArea>
    <c:legend>
      <c:legendPos val="r"/>
      <c:layout/>
    </c:legend>
    <c:plotVisOnly val="1"/>
  </c:chart>
  <c:printSettings>
    <c:headerFooter/>
    <c:pageMargins b="0.78740157499999996" l="0.70000000000000062" r="0.70000000000000062" t="0.78740157499999996"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lang val="cs-CZ"/>
  <c:chart>
    <c:title>
      <c:tx>
        <c:rich>
          <a:bodyPr/>
          <a:lstStyle/>
          <a:p>
            <a:pPr>
              <a:defRPr/>
            </a:pPr>
            <a:r>
              <a:rPr lang="cs-CZ" sz="1800" b="1" i="0" u="none" strike="noStrike" baseline="0" smtClean="0"/>
              <a:t>Nevýhody EET dle ročního obratu </a:t>
            </a:r>
            <a:endParaRPr lang="cs-CZ"/>
          </a:p>
        </c:rich>
      </c:tx>
      <c:layout/>
    </c:title>
    <c:plotArea>
      <c:layout/>
      <c:barChart>
        <c:barDir val="col"/>
        <c:grouping val="clustered"/>
        <c:ser>
          <c:idx val="0"/>
          <c:order val="0"/>
          <c:tx>
            <c:strRef>
              <c:f>'Nevýh+obrat'!$B$12</c:f>
              <c:strCache>
                <c:ptCount val="1"/>
                <c:pt idx="0">
                  <c:v>Zvýšení admin. nákladů</c:v>
                </c:pt>
              </c:strCache>
            </c:strRef>
          </c:tx>
          <c:spPr>
            <a:solidFill>
              <a:srgbClr val="00AAE6"/>
            </a:solidFill>
          </c:spPr>
          <c:cat>
            <c:strRef>
              <c:f>'Nevýh+obrat'!$A$13:$A$16</c:f>
              <c:strCache>
                <c:ptCount val="4"/>
                <c:pt idx="0">
                  <c:v>1 000 000 Kč a více</c:v>
                </c:pt>
                <c:pt idx="1">
                  <c:v>500 000 Kč - 999 999 Kč</c:v>
                </c:pt>
                <c:pt idx="2">
                  <c:v>100 001 Kč - 499 999 Kč</c:v>
                </c:pt>
                <c:pt idx="3">
                  <c:v>Méně než 100 000 Kč</c:v>
                </c:pt>
              </c:strCache>
            </c:strRef>
          </c:cat>
          <c:val>
            <c:numRef>
              <c:f>'Nevýh+obrat'!$B$13:$B$16</c:f>
              <c:numCache>
                <c:formatCode>0%</c:formatCode>
                <c:ptCount val="4"/>
                <c:pt idx="0">
                  <c:v>0.24166666666666667</c:v>
                </c:pt>
                <c:pt idx="1">
                  <c:v>0.30337078651685395</c:v>
                </c:pt>
                <c:pt idx="2">
                  <c:v>0.29577464788732394</c:v>
                </c:pt>
                <c:pt idx="3">
                  <c:v>0.3</c:v>
                </c:pt>
              </c:numCache>
            </c:numRef>
          </c:val>
        </c:ser>
        <c:ser>
          <c:idx val="1"/>
          <c:order val="1"/>
          <c:tx>
            <c:strRef>
              <c:f>'Nevýh+obrat'!$C$12</c:f>
              <c:strCache>
                <c:ptCount val="1"/>
                <c:pt idx="0">
                  <c:v>Vyšší kontrola nad podnikáním</c:v>
                </c:pt>
              </c:strCache>
            </c:strRef>
          </c:tx>
          <c:spPr>
            <a:solidFill>
              <a:srgbClr val="FF797A"/>
            </a:solidFill>
          </c:spPr>
          <c:cat>
            <c:strRef>
              <c:f>'Nevýh+obrat'!$A$13:$A$16</c:f>
              <c:strCache>
                <c:ptCount val="4"/>
                <c:pt idx="0">
                  <c:v>1 000 000 Kč a více</c:v>
                </c:pt>
                <c:pt idx="1">
                  <c:v>500 000 Kč - 999 999 Kč</c:v>
                </c:pt>
                <c:pt idx="2">
                  <c:v>100 001 Kč - 499 999 Kč</c:v>
                </c:pt>
                <c:pt idx="3">
                  <c:v>Méně než 100 000 Kč</c:v>
                </c:pt>
              </c:strCache>
            </c:strRef>
          </c:cat>
          <c:val>
            <c:numRef>
              <c:f>'Nevýh+obrat'!$C$13:$C$16</c:f>
              <c:numCache>
                <c:formatCode>0%</c:formatCode>
                <c:ptCount val="4"/>
                <c:pt idx="0">
                  <c:v>0.13333333333333333</c:v>
                </c:pt>
                <c:pt idx="1">
                  <c:v>0.12359550561797752</c:v>
                </c:pt>
                <c:pt idx="2">
                  <c:v>0.15492957746478872</c:v>
                </c:pt>
                <c:pt idx="3">
                  <c:v>0.15</c:v>
                </c:pt>
              </c:numCache>
            </c:numRef>
          </c:val>
        </c:ser>
        <c:ser>
          <c:idx val="2"/>
          <c:order val="2"/>
          <c:tx>
            <c:strRef>
              <c:f>'Nevýh+obrat'!$D$12</c:f>
              <c:strCache>
                <c:ptCount val="1"/>
                <c:pt idx="0">
                  <c:v>Zneužití nebo únik dat z centrálního úložiště EET</c:v>
                </c:pt>
              </c:strCache>
            </c:strRef>
          </c:tx>
          <c:spPr>
            <a:solidFill>
              <a:srgbClr val="44D044"/>
            </a:solidFill>
          </c:spPr>
          <c:cat>
            <c:strRef>
              <c:f>'Nevýh+obrat'!$A$13:$A$16</c:f>
              <c:strCache>
                <c:ptCount val="4"/>
                <c:pt idx="0">
                  <c:v>1 000 000 Kč a více</c:v>
                </c:pt>
                <c:pt idx="1">
                  <c:v>500 000 Kč - 999 999 Kč</c:v>
                </c:pt>
                <c:pt idx="2">
                  <c:v>100 001 Kč - 499 999 Kč</c:v>
                </c:pt>
                <c:pt idx="3">
                  <c:v>Méně než 100 000 Kč</c:v>
                </c:pt>
              </c:strCache>
            </c:strRef>
          </c:cat>
          <c:val>
            <c:numRef>
              <c:f>'Nevýh+obrat'!$D$13:$D$16</c:f>
              <c:numCache>
                <c:formatCode>0%</c:formatCode>
                <c:ptCount val="4"/>
                <c:pt idx="0">
                  <c:v>0.18333333333333332</c:v>
                </c:pt>
                <c:pt idx="1">
                  <c:v>0.15730337078651685</c:v>
                </c:pt>
                <c:pt idx="2">
                  <c:v>0.16901408450704225</c:v>
                </c:pt>
                <c:pt idx="3">
                  <c:v>0.15</c:v>
                </c:pt>
              </c:numCache>
            </c:numRef>
          </c:val>
        </c:ser>
        <c:ser>
          <c:idx val="3"/>
          <c:order val="3"/>
          <c:tx>
            <c:strRef>
              <c:f>'Nevýh+obrat'!$E$12</c:f>
              <c:strCache>
                <c:ptCount val="1"/>
                <c:pt idx="0">
                  <c:v>Neočekávané výpadky systému</c:v>
                </c:pt>
              </c:strCache>
            </c:strRef>
          </c:tx>
          <c:spPr>
            <a:solidFill>
              <a:srgbClr val="F8AB6C"/>
            </a:solidFill>
          </c:spPr>
          <c:cat>
            <c:strRef>
              <c:f>'Nevýh+obrat'!$A$13:$A$16</c:f>
              <c:strCache>
                <c:ptCount val="4"/>
                <c:pt idx="0">
                  <c:v>1 000 000 Kč a více</c:v>
                </c:pt>
                <c:pt idx="1">
                  <c:v>500 000 Kč - 999 999 Kč</c:v>
                </c:pt>
                <c:pt idx="2">
                  <c:v>100 001 Kč - 499 999 Kč</c:v>
                </c:pt>
                <c:pt idx="3">
                  <c:v>Méně než 100 000 Kč</c:v>
                </c:pt>
              </c:strCache>
            </c:strRef>
          </c:cat>
          <c:val>
            <c:numRef>
              <c:f>'Nevýh+obrat'!$E$13:$E$16</c:f>
              <c:numCache>
                <c:formatCode>0%</c:formatCode>
                <c:ptCount val="4"/>
                <c:pt idx="0">
                  <c:v>0.22500000000000001</c:v>
                </c:pt>
                <c:pt idx="1">
                  <c:v>0.21348314606741572</c:v>
                </c:pt>
                <c:pt idx="2">
                  <c:v>0.16901408450704225</c:v>
                </c:pt>
                <c:pt idx="3">
                  <c:v>0.25</c:v>
                </c:pt>
              </c:numCache>
            </c:numRef>
          </c:val>
        </c:ser>
        <c:ser>
          <c:idx val="4"/>
          <c:order val="4"/>
          <c:tx>
            <c:strRef>
              <c:f>'Nevýh+obrat'!$F$12</c:f>
              <c:strCache>
                <c:ptCount val="1"/>
                <c:pt idx="0">
                  <c:v>EET není připravená jak technicky tak i legislativně</c:v>
                </c:pt>
              </c:strCache>
            </c:strRef>
          </c:tx>
          <c:spPr>
            <a:solidFill>
              <a:srgbClr val="A400DE"/>
            </a:solidFill>
          </c:spPr>
          <c:cat>
            <c:strRef>
              <c:f>'Nevýh+obrat'!$A$13:$A$16</c:f>
              <c:strCache>
                <c:ptCount val="4"/>
                <c:pt idx="0">
                  <c:v>1 000 000 Kč a více</c:v>
                </c:pt>
                <c:pt idx="1">
                  <c:v>500 000 Kč - 999 999 Kč</c:v>
                </c:pt>
                <c:pt idx="2">
                  <c:v>100 001 Kč - 499 999 Kč</c:v>
                </c:pt>
                <c:pt idx="3">
                  <c:v>Méně než 100 000 Kč</c:v>
                </c:pt>
              </c:strCache>
            </c:strRef>
          </c:cat>
          <c:val>
            <c:numRef>
              <c:f>'Nevýh+obrat'!$F$13:$F$16</c:f>
              <c:numCache>
                <c:formatCode>0%</c:formatCode>
                <c:ptCount val="4"/>
                <c:pt idx="0">
                  <c:v>0.19166666666666668</c:v>
                </c:pt>
                <c:pt idx="1">
                  <c:v>0.20224719101123595</c:v>
                </c:pt>
                <c:pt idx="2">
                  <c:v>0.21126760563380281</c:v>
                </c:pt>
                <c:pt idx="3">
                  <c:v>0.15</c:v>
                </c:pt>
              </c:numCache>
            </c:numRef>
          </c:val>
        </c:ser>
        <c:ser>
          <c:idx val="5"/>
          <c:order val="5"/>
          <c:tx>
            <c:strRef>
              <c:f>'Nevýh+obrat'!$G$12</c:f>
              <c:strCache>
                <c:ptCount val="1"/>
                <c:pt idx="0">
                  <c:v>Nevidím v tom žádný problém</c:v>
                </c:pt>
              </c:strCache>
            </c:strRef>
          </c:tx>
          <c:spPr>
            <a:solidFill>
              <a:srgbClr val="BFBFBF"/>
            </a:solidFill>
          </c:spPr>
          <c:cat>
            <c:strRef>
              <c:f>'Nevýh+obrat'!$A$13:$A$16</c:f>
              <c:strCache>
                <c:ptCount val="4"/>
                <c:pt idx="0">
                  <c:v>1 000 000 Kč a více</c:v>
                </c:pt>
                <c:pt idx="1">
                  <c:v>500 000 Kč - 999 999 Kč</c:v>
                </c:pt>
                <c:pt idx="2">
                  <c:v>100 001 Kč - 499 999 Kč</c:v>
                </c:pt>
                <c:pt idx="3">
                  <c:v>Méně než 100 000 Kč</c:v>
                </c:pt>
              </c:strCache>
            </c:strRef>
          </c:cat>
          <c:val>
            <c:numRef>
              <c:f>'Nevýh+obrat'!$G$13:$G$16</c:f>
              <c:numCache>
                <c:formatCode>0%</c:formatCode>
                <c:ptCount val="4"/>
                <c:pt idx="0">
                  <c:v>2.5000000000000001E-2</c:v>
                </c:pt>
                <c:pt idx="1">
                  <c:v>0</c:v>
                </c:pt>
                <c:pt idx="2">
                  <c:v>0</c:v>
                </c:pt>
                <c:pt idx="3">
                  <c:v>0</c:v>
                </c:pt>
              </c:numCache>
            </c:numRef>
          </c:val>
        </c:ser>
        <c:dLbls>
          <c:showVal val="1"/>
        </c:dLbls>
        <c:axId val="122199424"/>
        <c:axId val="122205312"/>
      </c:barChart>
      <c:catAx>
        <c:axId val="122199424"/>
        <c:scaling>
          <c:orientation val="minMax"/>
        </c:scaling>
        <c:axPos val="b"/>
        <c:tickLblPos val="nextTo"/>
        <c:crossAx val="122205312"/>
        <c:crosses val="autoZero"/>
        <c:auto val="1"/>
        <c:lblAlgn val="ctr"/>
        <c:lblOffset val="100"/>
      </c:catAx>
      <c:valAx>
        <c:axId val="122205312"/>
        <c:scaling>
          <c:orientation val="minMax"/>
        </c:scaling>
        <c:axPos val="l"/>
        <c:majorGridlines/>
        <c:numFmt formatCode="0%" sourceLinked="1"/>
        <c:tickLblPos val="nextTo"/>
        <c:crossAx val="122199424"/>
        <c:crosses val="autoZero"/>
        <c:crossBetween val="between"/>
      </c:valAx>
    </c:plotArea>
    <c:legend>
      <c:legendPos val="b"/>
      <c:layout>
        <c:manualLayout>
          <c:xMode val="edge"/>
          <c:yMode val="edge"/>
          <c:x val="6.7779000152453486E-2"/>
          <c:y val="0.79562710911136103"/>
          <c:w val="0.89374586418455937"/>
          <c:h val="0.18056336707911511"/>
        </c:manualLayout>
      </c:layout>
      <c:txPr>
        <a:bodyPr/>
        <a:lstStyle/>
        <a:p>
          <a:pPr>
            <a:defRPr sz="800"/>
          </a:pPr>
          <a:endParaRPr lang="cs-CZ"/>
        </a:p>
      </c:txPr>
    </c:legend>
    <c:plotVisOnly val="1"/>
  </c:chart>
  <c:printSettings>
    <c:headerFooter/>
    <c:pageMargins b="0.78740157499999996" l="0.70000000000000062" r="0.70000000000000062" t="0.78740157499999996"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cs-CZ"/>
  <c:chart>
    <c:title>
      <c:tx>
        <c:rich>
          <a:bodyPr/>
          <a:lstStyle/>
          <a:p>
            <a:pPr>
              <a:defRPr/>
            </a:pPr>
            <a:r>
              <a:rPr lang="cs-CZ" sz="1800" b="1" i="0" u="none" strike="noStrike" baseline="0" smtClean="0"/>
              <a:t>Výhody EET dle formy podnikání </a:t>
            </a:r>
            <a:endParaRPr lang="cs-CZ"/>
          </a:p>
        </c:rich>
      </c:tx>
      <c:layout/>
    </c:title>
    <c:plotArea>
      <c:layout/>
      <c:barChart>
        <c:barDir val="col"/>
        <c:grouping val="clustered"/>
        <c:ser>
          <c:idx val="0"/>
          <c:order val="0"/>
          <c:tx>
            <c:strRef>
              <c:f>'Výh+forma'!$B$9</c:f>
              <c:strCache>
                <c:ptCount val="1"/>
                <c:pt idx="0">
                  <c:v>Zmírnění šedé ekonomiky</c:v>
                </c:pt>
              </c:strCache>
            </c:strRef>
          </c:tx>
          <c:spPr>
            <a:solidFill>
              <a:srgbClr val="00AAE6"/>
            </a:solidFill>
          </c:spPr>
          <c:cat>
            <c:strRef>
              <c:f>'Výh+forma'!$A$10:$A$11</c:f>
              <c:strCache>
                <c:ptCount val="2"/>
                <c:pt idx="0">
                  <c:v>OSVČ</c:v>
                </c:pt>
                <c:pt idx="1">
                  <c:v>PO</c:v>
                </c:pt>
              </c:strCache>
            </c:strRef>
          </c:cat>
          <c:val>
            <c:numRef>
              <c:f>'Výh+forma'!$B$10:$B$11</c:f>
              <c:numCache>
                <c:formatCode>0%</c:formatCode>
                <c:ptCount val="2"/>
                <c:pt idx="0">
                  <c:v>0.16666666666666666</c:v>
                </c:pt>
                <c:pt idx="1">
                  <c:v>0.27450980392156865</c:v>
                </c:pt>
              </c:numCache>
            </c:numRef>
          </c:val>
        </c:ser>
        <c:ser>
          <c:idx val="1"/>
          <c:order val="1"/>
          <c:tx>
            <c:strRef>
              <c:f>'Výh+forma'!$C$9</c:f>
              <c:strCache>
                <c:ptCount val="1"/>
                <c:pt idx="0">
                  <c:v>Snaha o potlačení podvodného jednání</c:v>
                </c:pt>
              </c:strCache>
            </c:strRef>
          </c:tx>
          <c:spPr>
            <a:solidFill>
              <a:srgbClr val="FF797A"/>
            </a:solidFill>
          </c:spPr>
          <c:cat>
            <c:strRef>
              <c:f>'Výh+forma'!$A$10:$A$11</c:f>
              <c:strCache>
                <c:ptCount val="2"/>
                <c:pt idx="0">
                  <c:v>OSVČ</c:v>
                </c:pt>
                <c:pt idx="1">
                  <c:v>PO</c:v>
                </c:pt>
              </c:strCache>
            </c:strRef>
          </c:cat>
          <c:val>
            <c:numRef>
              <c:f>'Výh+forma'!$C$10:$C$11</c:f>
              <c:numCache>
                <c:formatCode>0%</c:formatCode>
                <c:ptCount val="2"/>
                <c:pt idx="0">
                  <c:v>0.21428571428571427</c:v>
                </c:pt>
                <c:pt idx="1">
                  <c:v>0.21568627450980393</c:v>
                </c:pt>
              </c:numCache>
            </c:numRef>
          </c:val>
        </c:ser>
        <c:ser>
          <c:idx val="2"/>
          <c:order val="2"/>
          <c:tx>
            <c:strRef>
              <c:f>'Výh+forma'!$D$9</c:f>
              <c:strCache>
                <c:ptCount val="1"/>
                <c:pt idx="0">
                  <c:v>EET se netýká bezhotov. plat. styku</c:v>
                </c:pt>
              </c:strCache>
            </c:strRef>
          </c:tx>
          <c:spPr>
            <a:solidFill>
              <a:srgbClr val="44D044"/>
            </a:solidFill>
          </c:spPr>
          <c:cat>
            <c:strRef>
              <c:f>'Výh+forma'!$A$10:$A$11</c:f>
              <c:strCache>
                <c:ptCount val="2"/>
                <c:pt idx="0">
                  <c:v>OSVČ</c:v>
                </c:pt>
                <c:pt idx="1">
                  <c:v>PO</c:v>
                </c:pt>
              </c:strCache>
            </c:strRef>
          </c:cat>
          <c:val>
            <c:numRef>
              <c:f>'Výh+forma'!$D$10:$D$11</c:f>
              <c:numCache>
                <c:formatCode>0%</c:formatCode>
                <c:ptCount val="2"/>
                <c:pt idx="0">
                  <c:v>3.5714285714285712E-2</c:v>
                </c:pt>
                <c:pt idx="1">
                  <c:v>1.9607843137254902E-2</c:v>
                </c:pt>
              </c:numCache>
            </c:numRef>
          </c:val>
        </c:ser>
        <c:ser>
          <c:idx val="3"/>
          <c:order val="3"/>
          <c:tx>
            <c:strRef>
              <c:f>'Výh+forma'!$E$9</c:f>
              <c:strCache>
                <c:ptCount val="1"/>
                <c:pt idx="0">
                  <c:v>Jednorázová sleva na dani: 5 000 Kč</c:v>
                </c:pt>
              </c:strCache>
            </c:strRef>
          </c:tx>
          <c:spPr>
            <a:solidFill>
              <a:srgbClr val="F8AB6C"/>
            </a:solidFill>
          </c:spPr>
          <c:cat>
            <c:strRef>
              <c:f>'Výh+forma'!$A$10:$A$11</c:f>
              <c:strCache>
                <c:ptCount val="2"/>
                <c:pt idx="0">
                  <c:v>OSVČ</c:v>
                </c:pt>
                <c:pt idx="1">
                  <c:v>PO</c:v>
                </c:pt>
              </c:strCache>
            </c:strRef>
          </c:cat>
          <c:val>
            <c:numRef>
              <c:f>'Výh+forma'!$E$10:$E$11</c:f>
              <c:numCache>
                <c:formatCode>0%</c:formatCode>
                <c:ptCount val="2"/>
                <c:pt idx="0">
                  <c:v>0.13095238095238096</c:v>
                </c:pt>
                <c:pt idx="1">
                  <c:v>9.8039215686274508E-2</c:v>
                </c:pt>
              </c:numCache>
            </c:numRef>
          </c:val>
        </c:ser>
        <c:ser>
          <c:idx val="4"/>
          <c:order val="4"/>
          <c:tx>
            <c:strRef>
              <c:f>'Výh+forma'!$F$9</c:f>
              <c:strCache>
                <c:ptCount val="1"/>
                <c:pt idx="0">
                  <c:v>Nevitím v tom žádné výhody</c:v>
                </c:pt>
              </c:strCache>
            </c:strRef>
          </c:tx>
          <c:spPr>
            <a:solidFill>
              <a:srgbClr val="A400DE"/>
            </a:solidFill>
          </c:spPr>
          <c:cat>
            <c:strRef>
              <c:f>'Výh+forma'!$A$10:$A$11</c:f>
              <c:strCache>
                <c:ptCount val="2"/>
                <c:pt idx="0">
                  <c:v>OSVČ</c:v>
                </c:pt>
                <c:pt idx="1">
                  <c:v>PO</c:v>
                </c:pt>
              </c:strCache>
            </c:strRef>
          </c:cat>
          <c:val>
            <c:numRef>
              <c:f>'Výh+forma'!$F$10:$F$11</c:f>
              <c:numCache>
                <c:formatCode>0%</c:formatCode>
                <c:ptCount val="2"/>
                <c:pt idx="0">
                  <c:v>0.45238095238095238</c:v>
                </c:pt>
                <c:pt idx="1">
                  <c:v>0.39215686274509803</c:v>
                </c:pt>
              </c:numCache>
            </c:numRef>
          </c:val>
        </c:ser>
        <c:dLbls>
          <c:showVal val="1"/>
        </c:dLbls>
        <c:axId val="122494336"/>
        <c:axId val="122504320"/>
      </c:barChart>
      <c:catAx>
        <c:axId val="122494336"/>
        <c:scaling>
          <c:orientation val="minMax"/>
        </c:scaling>
        <c:axPos val="b"/>
        <c:tickLblPos val="nextTo"/>
        <c:crossAx val="122504320"/>
        <c:crosses val="autoZero"/>
        <c:auto val="1"/>
        <c:lblAlgn val="ctr"/>
        <c:lblOffset val="100"/>
      </c:catAx>
      <c:valAx>
        <c:axId val="122504320"/>
        <c:scaling>
          <c:orientation val="minMax"/>
        </c:scaling>
        <c:axPos val="l"/>
        <c:majorGridlines/>
        <c:numFmt formatCode="0%" sourceLinked="1"/>
        <c:tickLblPos val="nextTo"/>
        <c:crossAx val="122494336"/>
        <c:crosses val="autoZero"/>
        <c:crossBetween val="between"/>
      </c:valAx>
    </c:plotArea>
    <c:legend>
      <c:legendPos val="b"/>
      <c:layout/>
      <c:txPr>
        <a:bodyPr/>
        <a:lstStyle/>
        <a:p>
          <a:pPr>
            <a:defRPr sz="900"/>
          </a:pPr>
          <a:endParaRPr lang="cs-CZ"/>
        </a:p>
      </c:txPr>
    </c:legend>
    <c:plotVisOnly val="1"/>
  </c:chart>
  <c:printSettings>
    <c:headerFooter/>
    <c:pageMargins b="0.78740157499999996" l="0.70000000000000062" r="0.70000000000000062" t="0.78740157499999996"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cs-CZ"/>
  <c:chart>
    <c:title>
      <c:tx>
        <c:rich>
          <a:bodyPr/>
          <a:lstStyle/>
          <a:p>
            <a:pPr>
              <a:defRPr/>
            </a:pPr>
            <a:r>
              <a:rPr lang="cs-CZ" sz="1800" b="1" i="0" u="none" strike="noStrike" baseline="0" smtClean="0"/>
              <a:t>Výhody EET dle ročního obratu </a:t>
            </a:r>
            <a:endParaRPr lang="cs-CZ"/>
          </a:p>
        </c:rich>
      </c:tx>
      <c:layout/>
    </c:title>
    <c:plotArea>
      <c:layout/>
      <c:barChart>
        <c:barDir val="col"/>
        <c:grouping val="clustered"/>
        <c:ser>
          <c:idx val="0"/>
          <c:order val="0"/>
          <c:tx>
            <c:strRef>
              <c:f>'Výh+obrat'!$B$12</c:f>
              <c:strCache>
                <c:ptCount val="1"/>
                <c:pt idx="0">
                  <c:v>Zmírnění šedé ekonomiky</c:v>
                </c:pt>
              </c:strCache>
            </c:strRef>
          </c:tx>
          <c:spPr>
            <a:solidFill>
              <a:srgbClr val="00AAE6"/>
            </a:solidFill>
          </c:spPr>
          <c:cat>
            <c:strRef>
              <c:f>'Výh+obrat'!$A$13:$A$16</c:f>
              <c:strCache>
                <c:ptCount val="4"/>
                <c:pt idx="0">
                  <c:v>1 000 000 Kč a více</c:v>
                </c:pt>
                <c:pt idx="1">
                  <c:v>500 000 Kč - 999 999 Kč</c:v>
                </c:pt>
                <c:pt idx="2">
                  <c:v>100 001 Kč - 499 999 Kč</c:v>
                </c:pt>
                <c:pt idx="3">
                  <c:v>Méně než 100 000 Kč</c:v>
                </c:pt>
              </c:strCache>
            </c:strRef>
          </c:cat>
          <c:val>
            <c:numRef>
              <c:f>'Výh+obrat'!$B$13:$B$16</c:f>
              <c:numCache>
                <c:formatCode>0%</c:formatCode>
                <c:ptCount val="4"/>
                <c:pt idx="0">
                  <c:v>0.26785714285714285</c:v>
                </c:pt>
                <c:pt idx="1">
                  <c:v>0.11904761904761904</c:v>
                </c:pt>
                <c:pt idx="2">
                  <c:v>0.25</c:v>
                </c:pt>
                <c:pt idx="3">
                  <c:v>0.1111111111111111</c:v>
                </c:pt>
              </c:numCache>
            </c:numRef>
          </c:val>
        </c:ser>
        <c:ser>
          <c:idx val="1"/>
          <c:order val="1"/>
          <c:tx>
            <c:strRef>
              <c:f>'Výh+obrat'!$C$12</c:f>
              <c:strCache>
                <c:ptCount val="1"/>
                <c:pt idx="0">
                  <c:v>Snaha o potlačení podvodného jednání</c:v>
                </c:pt>
              </c:strCache>
            </c:strRef>
          </c:tx>
          <c:spPr>
            <a:solidFill>
              <a:srgbClr val="FF797A"/>
            </a:solidFill>
          </c:spPr>
          <c:cat>
            <c:strRef>
              <c:f>'Výh+obrat'!$A$13:$A$16</c:f>
              <c:strCache>
                <c:ptCount val="4"/>
                <c:pt idx="0">
                  <c:v>1 000 000 Kč a více</c:v>
                </c:pt>
                <c:pt idx="1">
                  <c:v>500 000 Kč - 999 999 Kč</c:v>
                </c:pt>
                <c:pt idx="2">
                  <c:v>100 001 Kč - 499 999 Kč</c:v>
                </c:pt>
                <c:pt idx="3">
                  <c:v>Méně než 100 000 Kč</c:v>
                </c:pt>
              </c:strCache>
            </c:strRef>
          </c:cat>
          <c:val>
            <c:numRef>
              <c:f>'Výh+obrat'!$C$13:$C$16</c:f>
              <c:numCache>
                <c:formatCode>0%</c:formatCode>
                <c:ptCount val="4"/>
                <c:pt idx="0">
                  <c:v>0.23214285714285715</c:v>
                </c:pt>
                <c:pt idx="1">
                  <c:v>0.23809523809523808</c:v>
                </c:pt>
                <c:pt idx="2">
                  <c:v>0.17857142857142858</c:v>
                </c:pt>
                <c:pt idx="3">
                  <c:v>0.1111111111111111</c:v>
                </c:pt>
              </c:numCache>
            </c:numRef>
          </c:val>
        </c:ser>
        <c:ser>
          <c:idx val="2"/>
          <c:order val="2"/>
          <c:tx>
            <c:strRef>
              <c:f>'Výh+obrat'!$D$12</c:f>
              <c:strCache>
                <c:ptCount val="1"/>
                <c:pt idx="0">
                  <c:v>EET se netýká bezhotov. plat. styku</c:v>
                </c:pt>
              </c:strCache>
            </c:strRef>
          </c:tx>
          <c:spPr>
            <a:solidFill>
              <a:srgbClr val="44D044"/>
            </a:solidFill>
          </c:spPr>
          <c:cat>
            <c:strRef>
              <c:f>'Výh+obrat'!$A$13:$A$16</c:f>
              <c:strCache>
                <c:ptCount val="4"/>
                <c:pt idx="0">
                  <c:v>1 000 000 Kč a více</c:v>
                </c:pt>
                <c:pt idx="1">
                  <c:v>500 000 Kč - 999 999 Kč</c:v>
                </c:pt>
                <c:pt idx="2">
                  <c:v>100 001 Kč - 499 999 Kč</c:v>
                </c:pt>
                <c:pt idx="3">
                  <c:v>Méně než 100 000 Kč</c:v>
                </c:pt>
              </c:strCache>
            </c:strRef>
          </c:cat>
          <c:val>
            <c:numRef>
              <c:f>'Výh+obrat'!$D$13:$D$16</c:f>
              <c:numCache>
                <c:formatCode>0%</c:formatCode>
                <c:ptCount val="4"/>
                <c:pt idx="0">
                  <c:v>3.5714285714285712E-2</c:v>
                </c:pt>
                <c:pt idx="1">
                  <c:v>2.3809523809523808E-2</c:v>
                </c:pt>
                <c:pt idx="2">
                  <c:v>3.5714285714285712E-2</c:v>
                </c:pt>
                <c:pt idx="3">
                  <c:v>0</c:v>
                </c:pt>
              </c:numCache>
            </c:numRef>
          </c:val>
        </c:ser>
        <c:ser>
          <c:idx val="3"/>
          <c:order val="3"/>
          <c:tx>
            <c:strRef>
              <c:f>'Výh+obrat'!$E$12</c:f>
              <c:strCache>
                <c:ptCount val="1"/>
                <c:pt idx="0">
                  <c:v>Jednorázová sleva na dani: 5 000 Kč</c:v>
                </c:pt>
              </c:strCache>
            </c:strRef>
          </c:tx>
          <c:spPr>
            <a:solidFill>
              <a:srgbClr val="F8AB6C"/>
            </a:solidFill>
          </c:spPr>
          <c:cat>
            <c:strRef>
              <c:f>'Výh+obrat'!$A$13:$A$16</c:f>
              <c:strCache>
                <c:ptCount val="4"/>
                <c:pt idx="0">
                  <c:v>1 000 000 Kč a více</c:v>
                </c:pt>
                <c:pt idx="1">
                  <c:v>500 000 Kč - 999 999 Kč</c:v>
                </c:pt>
                <c:pt idx="2">
                  <c:v>100 001 Kč - 499 999 Kč</c:v>
                </c:pt>
                <c:pt idx="3">
                  <c:v>Méně než 100 000 Kč</c:v>
                </c:pt>
              </c:strCache>
            </c:strRef>
          </c:cat>
          <c:val>
            <c:numRef>
              <c:f>'Výh+obrat'!$E$13:$E$16</c:f>
              <c:numCache>
                <c:formatCode>0%</c:formatCode>
                <c:ptCount val="4"/>
                <c:pt idx="0">
                  <c:v>7.1428571428571425E-2</c:v>
                </c:pt>
                <c:pt idx="1">
                  <c:v>0.11904761904761904</c:v>
                </c:pt>
                <c:pt idx="2">
                  <c:v>0.17857142857142858</c:v>
                </c:pt>
                <c:pt idx="3">
                  <c:v>0.22222222222222221</c:v>
                </c:pt>
              </c:numCache>
            </c:numRef>
          </c:val>
        </c:ser>
        <c:ser>
          <c:idx val="4"/>
          <c:order val="4"/>
          <c:tx>
            <c:strRef>
              <c:f>'Výh+obrat'!$F$12</c:f>
              <c:strCache>
                <c:ptCount val="1"/>
                <c:pt idx="0">
                  <c:v>Nevitím v tom žádné výhody</c:v>
                </c:pt>
              </c:strCache>
            </c:strRef>
          </c:tx>
          <c:spPr>
            <a:solidFill>
              <a:srgbClr val="A400DE"/>
            </a:solidFill>
          </c:spPr>
          <c:cat>
            <c:strRef>
              <c:f>'Výh+obrat'!$A$13:$A$16</c:f>
              <c:strCache>
                <c:ptCount val="4"/>
                <c:pt idx="0">
                  <c:v>1 000 000 Kč a více</c:v>
                </c:pt>
                <c:pt idx="1">
                  <c:v>500 000 Kč - 999 999 Kč</c:v>
                </c:pt>
                <c:pt idx="2">
                  <c:v>100 001 Kč - 499 999 Kč</c:v>
                </c:pt>
                <c:pt idx="3">
                  <c:v>Méně než 100 000 Kč</c:v>
                </c:pt>
              </c:strCache>
            </c:strRef>
          </c:cat>
          <c:val>
            <c:numRef>
              <c:f>'Výh+obrat'!$F$13:$F$16</c:f>
              <c:numCache>
                <c:formatCode>0%</c:formatCode>
                <c:ptCount val="4"/>
                <c:pt idx="0">
                  <c:v>0.39285714285714285</c:v>
                </c:pt>
                <c:pt idx="1">
                  <c:v>0.5</c:v>
                </c:pt>
                <c:pt idx="2">
                  <c:v>0.35714285714285715</c:v>
                </c:pt>
                <c:pt idx="3">
                  <c:v>0.55555555555555558</c:v>
                </c:pt>
              </c:numCache>
            </c:numRef>
          </c:val>
        </c:ser>
        <c:dLbls>
          <c:dLblPos val="outEnd"/>
          <c:showVal val="1"/>
        </c:dLbls>
        <c:axId val="122593664"/>
        <c:axId val="122595200"/>
      </c:barChart>
      <c:catAx>
        <c:axId val="122593664"/>
        <c:scaling>
          <c:orientation val="minMax"/>
        </c:scaling>
        <c:axPos val="b"/>
        <c:tickLblPos val="nextTo"/>
        <c:crossAx val="122595200"/>
        <c:crosses val="autoZero"/>
        <c:auto val="1"/>
        <c:lblAlgn val="ctr"/>
        <c:lblOffset val="100"/>
      </c:catAx>
      <c:valAx>
        <c:axId val="122595200"/>
        <c:scaling>
          <c:orientation val="minMax"/>
        </c:scaling>
        <c:axPos val="l"/>
        <c:majorGridlines/>
        <c:numFmt formatCode="0%" sourceLinked="1"/>
        <c:tickLblPos val="nextTo"/>
        <c:crossAx val="122593664"/>
        <c:crosses val="autoZero"/>
        <c:crossBetween val="between"/>
      </c:valAx>
    </c:plotArea>
    <c:legend>
      <c:legendPos val="b"/>
      <c:layout/>
    </c:legend>
    <c:plotVisOnly val="1"/>
  </c:chart>
  <c:printSettings>
    <c:headerFooter/>
    <c:pageMargins b="0.78740157499999996" l="0.70000000000000029" r="0.70000000000000029" t="0.78740157499999996" header="0.30000000000000016" footer="0.30000000000000016"/>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cs-CZ"/>
  <c:chart>
    <c:title>
      <c:tx>
        <c:rich>
          <a:bodyPr/>
          <a:lstStyle/>
          <a:p>
            <a:pPr>
              <a:defRPr/>
            </a:pPr>
            <a:r>
              <a:rPr lang="cs-CZ" sz="1800" b="1" i="0" u="none" strike="noStrike" baseline="0" smtClean="0"/>
              <a:t>Chybějící vybavení pro EET dle formy podnikání </a:t>
            </a:r>
            <a:endParaRPr lang="cs-CZ"/>
          </a:p>
        </c:rich>
      </c:tx>
      <c:layout/>
    </c:title>
    <c:plotArea>
      <c:layout/>
      <c:barChart>
        <c:barDir val="col"/>
        <c:grouping val="clustered"/>
        <c:ser>
          <c:idx val="0"/>
          <c:order val="0"/>
          <c:tx>
            <c:strRef>
              <c:f>'Pořídit+forma'!$B$9</c:f>
              <c:strCache>
                <c:ptCount val="1"/>
                <c:pt idx="0">
                  <c:v>Připojení k internetu</c:v>
                </c:pt>
              </c:strCache>
            </c:strRef>
          </c:tx>
          <c:spPr>
            <a:solidFill>
              <a:srgbClr val="00AAE6"/>
            </a:solidFill>
          </c:spPr>
          <c:cat>
            <c:strRef>
              <c:f>'Pořídit+forma'!$A$10:$A$11</c:f>
              <c:strCache>
                <c:ptCount val="2"/>
                <c:pt idx="0">
                  <c:v>OSVČ</c:v>
                </c:pt>
                <c:pt idx="1">
                  <c:v>PO</c:v>
                </c:pt>
              </c:strCache>
            </c:strRef>
          </c:cat>
          <c:val>
            <c:numRef>
              <c:f>'Pořídit+forma'!$B$10:$B$11</c:f>
              <c:numCache>
                <c:formatCode>0%</c:formatCode>
                <c:ptCount val="2"/>
                <c:pt idx="0">
                  <c:v>0.12643678160919541</c:v>
                </c:pt>
                <c:pt idx="1">
                  <c:v>4.6875E-2</c:v>
                </c:pt>
              </c:numCache>
            </c:numRef>
          </c:val>
        </c:ser>
        <c:ser>
          <c:idx val="1"/>
          <c:order val="1"/>
          <c:tx>
            <c:strRef>
              <c:f>'Pořídit+forma'!$C$9</c:f>
              <c:strCache>
                <c:ptCount val="1"/>
                <c:pt idx="0">
                  <c:v>Software nebo aplikace</c:v>
                </c:pt>
              </c:strCache>
            </c:strRef>
          </c:tx>
          <c:spPr>
            <a:solidFill>
              <a:srgbClr val="FF797A"/>
            </a:solidFill>
          </c:spPr>
          <c:cat>
            <c:strRef>
              <c:f>'Pořídit+forma'!$A$10:$A$11</c:f>
              <c:strCache>
                <c:ptCount val="2"/>
                <c:pt idx="0">
                  <c:v>OSVČ</c:v>
                </c:pt>
                <c:pt idx="1">
                  <c:v>PO</c:v>
                </c:pt>
              </c:strCache>
            </c:strRef>
          </c:cat>
          <c:val>
            <c:numRef>
              <c:f>'Pořídit+forma'!$C$10:$C$11</c:f>
              <c:numCache>
                <c:formatCode>0%</c:formatCode>
                <c:ptCount val="2"/>
                <c:pt idx="0">
                  <c:v>0.27011494252873564</c:v>
                </c:pt>
                <c:pt idx="1">
                  <c:v>0.375</c:v>
                </c:pt>
              </c:numCache>
            </c:numRef>
          </c:val>
        </c:ser>
        <c:ser>
          <c:idx val="2"/>
          <c:order val="2"/>
          <c:tx>
            <c:strRef>
              <c:f>'Pořídit+forma'!$D$9</c:f>
              <c:strCache>
                <c:ptCount val="1"/>
                <c:pt idx="0">
                  <c:v>Smartphone či tablet</c:v>
                </c:pt>
              </c:strCache>
            </c:strRef>
          </c:tx>
          <c:spPr>
            <a:solidFill>
              <a:srgbClr val="44D044"/>
            </a:solidFill>
          </c:spPr>
          <c:cat>
            <c:strRef>
              <c:f>'Pořídit+forma'!$A$10:$A$11</c:f>
              <c:strCache>
                <c:ptCount val="2"/>
                <c:pt idx="0">
                  <c:v>OSVČ</c:v>
                </c:pt>
                <c:pt idx="1">
                  <c:v>PO</c:v>
                </c:pt>
              </c:strCache>
            </c:strRef>
          </c:cat>
          <c:val>
            <c:numRef>
              <c:f>'Pořídit+forma'!$D$10:$D$11</c:f>
              <c:numCache>
                <c:formatCode>0%</c:formatCode>
                <c:ptCount val="2"/>
                <c:pt idx="0">
                  <c:v>0.10344827586206896</c:v>
                </c:pt>
                <c:pt idx="1">
                  <c:v>0.125</c:v>
                </c:pt>
              </c:numCache>
            </c:numRef>
          </c:val>
        </c:ser>
        <c:ser>
          <c:idx val="3"/>
          <c:order val="3"/>
          <c:tx>
            <c:strRef>
              <c:f>'Pořídit+forma'!$E$9</c:f>
              <c:strCache>
                <c:ptCount val="1"/>
                <c:pt idx="0">
                  <c:v>PC pokladna</c:v>
                </c:pt>
              </c:strCache>
            </c:strRef>
          </c:tx>
          <c:spPr>
            <a:solidFill>
              <a:srgbClr val="F8AB6C"/>
            </a:solidFill>
          </c:spPr>
          <c:cat>
            <c:strRef>
              <c:f>'Pořídit+forma'!$A$10:$A$11</c:f>
              <c:strCache>
                <c:ptCount val="2"/>
                <c:pt idx="0">
                  <c:v>OSVČ</c:v>
                </c:pt>
                <c:pt idx="1">
                  <c:v>PO</c:v>
                </c:pt>
              </c:strCache>
            </c:strRef>
          </c:cat>
          <c:val>
            <c:numRef>
              <c:f>'Pořídit+forma'!$E$10:$E$11</c:f>
              <c:numCache>
                <c:formatCode>0%</c:formatCode>
                <c:ptCount val="2"/>
                <c:pt idx="0">
                  <c:v>0.12643678160919541</c:v>
                </c:pt>
                <c:pt idx="1">
                  <c:v>0.125</c:v>
                </c:pt>
              </c:numCache>
            </c:numRef>
          </c:val>
        </c:ser>
        <c:ser>
          <c:idx val="4"/>
          <c:order val="4"/>
          <c:tx>
            <c:strRef>
              <c:f>'Pořídit+forma'!$F$9</c:f>
              <c:strCache>
                <c:ptCount val="1"/>
                <c:pt idx="0">
                  <c:v>Jednoduchá pokladna</c:v>
                </c:pt>
              </c:strCache>
            </c:strRef>
          </c:tx>
          <c:spPr>
            <a:solidFill>
              <a:srgbClr val="A400DE"/>
            </a:solidFill>
          </c:spPr>
          <c:cat>
            <c:strRef>
              <c:f>'Pořídit+forma'!$A$10:$A$11</c:f>
              <c:strCache>
                <c:ptCount val="2"/>
                <c:pt idx="0">
                  <c:v>OSVČ</c:v>
                </c:pt>
                <c:pt idx="1">
                  <c:v>PO</c:v>
                </c:pt>
              </c:strCache>
            </c:strRef>
          </c:cat>
          <c:val>
            <c:numRef>
              <c:f>'Pořídit+forma'!$F$10:$F$11</c:f>
              <c:numCache>
                <c:formatCode>0%</c:formatCode>
                <c:ptCount val="2"/>
                <c:pt idx="0">
                  <c:v>4.0229885057471264E-2</c:v>
                </c:pt>
                <c:pt idx="1">
                  <c:v>0</c:v>
                </c:pt>
              </c:numCache>
            </c:numRef>
          </c:val>
        </c:ser>
        <c:ser>
          <c:idx val="5"/>
          <c:order val="5"/>
          <c:tx>
            <c:strRef>
              <c:f>'Pořídit+forma'!$G$9</c:f>
              <c:strCache>
                <c:ptCount val="1"/>
                <c:pt idx="0">
                  <c:v>Registrační pokladna</c:v>
                </c:pt>
              </c:strCache>
            </c:strRef>
          </c:tx>
          <c:spPr>
            <a:solidFill>
              <a:srgbClr val="BFBFBF"/>
            </a:solidFill>
          </c:spPr>
          <c:cat>
            <c:strRef>
              <c:f>'Pořídit+forma'!$A$10:$A$11</c:f>
              <c:strCache>
                <c:ptCount val="2"/>
                <c:pt idx="0">
                  <c:v>OSVČ</c:v>
                </c:pt>
                <c:pt idx="1">
                  <c:v>PO</c:v>
                </c:pt>
              </c:strCache>
            </c:strRef>
          </c:cat>
          <c:val>
            <c:numRef>
              <c:f>'Pořídit+forma'!$G$10:$G$11</c:f>
              <c:numCache>
                <c:formatCode>0%</c:formatCode>
                <c:ptCount val="2"/>
                <c:pt idx="0">
                  <c:v>0.16666666666666666</c:v>
                </c:pt>
                <c:pt idx="1">
                  <c:v>0.140625</c:v>
                </c:pt>
              </c:numCache>
            </c:numRef>
          </c:val>
        </c:ser>
        <c:ser>
          <c:idx val="6"/>
          <c:order val="6"/>
          <c:tx>
            <c:strRef>
              <c:f>'Pořídit+forma'!$H$9</c:f>
              <c:strCache>
                <c:ptCount val="1"/>
                <c:pt idx="0">
                  <c:v>Tiskárna</c:v>
                </c:pt>
              </c:strCache>
            </c:strRef>
          </c:tx>
          <c:spPr>
            <a:solidFill>
              <a:srgbClr val="EBE600"/>
            </a:solidFill>
          </c:spPr>
          <c:cat>
            <c:strRef>
              <c:f>'Pořídit+forma'!$A$10:$A$11</c:f>
              <c:strCache>
                <c:ptCount val="2"/>
                <c:pt idx="0">
                  <c:v>OSVČ</c:v>
                </c:pt>
                <c:pt idx="1">
                  <c:v>PO</c:v>
                </c:pt>
              </c:strCache>
            </c:strRef>
          </c:cat>
          <c:val>
            <c:numRef>
              <c:f>'Pořídit+forma'!$H$10:$H$11</c:f>
              <c:numCache>
                <c:formatCode>0%</c:formatCode>
                <c:ptCount val="2"/>
                <c:pt idx="0">
                  <c:v>0.16666666666666666</c:v>
                </c:pt>
                <c:pt idx="1">
                  <c:v>0.1875</c:v>
                </c:pt>
              </c:numCache>
            </c:numRef>
          </c:val>
        </c:ser>
        <c:dLbls>
          <c:showVal val="1"/>
        </c:dLbls>
        <c:axId val="118269440"/>
        <c:axId val="118270976"/>
      </c:barChart>
      <c:catAx>
        <c:axId val="118269440"/>
        <c:scaling>
          <c:orientation val="minMax"/>
        </c:scaling>
        <c:axPos val="b"/>
        <c:tickLblPos val="nextTo"/>
        <c:crossAx val="118270976"/>
        <c:crosses val="autoZero"/>
        <c:auto val="1"/>
        <c:lblAlgn val="ctr"/>
        <c:lblOffset val="100"/>
      </c:catAx>
      <c:valAx>
        <c:axId val="118270976"/>
        <c:scaling>
          <c:orientation val="minMax"/>
        </c:scaling>
        <c:axPos val="l"/>
        <c:majorGridlines/>
        <c:numFmt formatCode="0%" sourceLinked="1"/>
        <c:tickLblPos val="nextTo"/>
        <c:crossAx val="118269440"/>
        <c:crosses val="autoZero"/>
        <c:crossBetween val="between"/>
      </c:valAx>
    </c:plotArea>
    <c:legend>
      <c:legendPos val="b"/>
      <c:layout/>
    </c:legend>
    <c:plotVisOnly val="1"/>
  </c:chart>
  <c:printSettings>
    <c:headerFooter/>
    <c:pageMargins b="0.78740157499999996" l="0.70000000000000062" r="0.70000000000000062" t="0.78740157499999996"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lang val="cs-CZ"/>
  <c:chart>
    <c:title>
      <c:tx>
        <c:rich>
          <a:bodyPr/>
          <a:lstStyle/>
          <a:p>
            <a:pPr>
              <a:defRPr/>
            </a:pPr>
            <a:r>
              <a:rPr lang="cs-CZ" sz="1800" b="1" i="0" u="none" strike="noStrike" baseline="0" smtClean="0"/>
              <a:t>Chybějící vybavení pro EET dle ročního obratu </a:t>
            </a:r>
            <a:endParaRPr lang="cs-CZ"/>
          </a:p>
        </c:rich>
      </c:tx>
      <c:layout/>
    </c:title>
    <c:plotArea>
      <c:layout/>
      <c:barChart>
        <c:barDir val="col"/>
        <c:grouping val="clustered"/>
        <c:ser>
          <c:idx val="0"/>
          <c:order val="0"/>
          <c:tx>
            <c:strRef>
              <c:f>'Pořídit+obrat'!$B$12</c:f>
              <c:strCache>
                <c:ptCount val="1"/>
                <c:pt idx="0">
                  <c:v>Připojení k internetu</c:v>
                </c:pt>
              </c:strCache>
            </c:strRef>
          </c:tx>
          <c:spPr>
            <a:solidFill>
              <a:srgbClr val="00AAE6"/>
            </a:solidFill>
          </c:spPr>
          <c:cat>
            <c:strRef>
              <c:f>'Pořídit+obrat'!$A$13:$A$16</c:f>
              <c:strCache>
                <c:ptCount val="4"/>
                <c:pt idx="0">
                  <c:v>1 000 000 Kč a více</c:v>
                </c:pt>
                <c:pt idx="1">
                  <c:v>500 000 Kč - 999 999 Kč</c:v>
                </c:pt>
                <c:pt idx="2">
                  <c:v>100 001 Kč - 499 999 Kč</c:v>
                </c:pt>
                <c:pt idx="3">
                  <c:v>Méně než 100 000 Kč</c:v>
                </c:pt>
              </c:strCache>
            </c:strRef>
          </c:cat>
          <c:val>
            <c:numRef>
              <c:f>'Pořídit+obrat'!$B$13:$B$16</c:f>
              <c:numCache>
                <c:formatCode>0%</c:formatCode>
                <c:ptCount val="4"/>
                <c:pt idx="0">
                  <c:v>5.8823529411764705E-2</c:v>
                </c:pt>
                <c:pt idx="1">
                  <c:v>0.125</c:v>
                </c:pt>
                <c:pt idx="2">
                  <c:v>0.11475409836065574</c:v>
                </c:pt>
                <c:pt idx="3">
                  <c:v>0.14285714285714285</c:v>
                </c:pt>
              </c:numCache>
            </c:numRef>
          </c:val>
        </c:ser>
        <c:ser>
          <c:idx val="1"/>
          <c:order val="1"/>
          <c:tx>
            <c:strRef>
              <c:f>'Pořídit+obrat'!$C$12</c:f>
              <c:strCache>
                <c:ptCount val="1"/>
                <c:pt idx="0">
                  <c:v>Software nebo aplikace</c:v>
                </c:pt>
              </c:strCache>
            </c:strRef>
          </c:tx>
          <c:spPr>
            <a:solidFill>
              <a:srgbClr val="FF797A"/>
            </a:solidFill>
          </c:spPr>
          <c:cat>
            <c:strRef>
              <c:f>'Pořídit+obrat'!$A$13:$A$16</c:f>
              <c:strCache>
                <c:ptCount val="4"/>
                <c:pt idx="0">
                  <c:v>1 000 000 Kč a více</c:v>
                </c:pt>
                <c:pt idx="1">
                  <c:v>500 000 Kč - 999 999 Kč</c:v>
                </c:pt>
                <c:pt idx="2">
                  <c:v>100 001 Kč - 499 999 Kč</c:v>
                </c:pt>
                <c:pt idx="3">
                  <c:v>Méně než 100 000 Kč</c:v>
                </c:pt>
              </c:strCache>
            </c:strRef>
          </c:cat>
          <c:val>
            <c:numRef>
              <c:f>'Pořídit+obrat'!$C$13:$C$16</c:f>
              <c:numCache>
                <c:formatCode>0%</c:formatCode>
                <c:ptCount val="4"/>
                <c:pt idx="0">
                  <c:v>0.38235294117647056</c:v>
                </c:pt>
                <c:pt idx="1">
                  <c:v>0.26136363636363635</c:v>
                </c:pt>
                <c:pt idx="2">
                  <c:v>0.29508196721311475</c:v>
                </c:pt>
                <c:pt idx="3">
                  <c:v>0.19047619047619047</c:v>
                </c:pt>
              </c:numCache>
            </c:numRef>
          </c:val>
        </c:ser>
        <c:ser>
          <c:idx val="2"/>
          <c:order val="2"/>
          <c:tx>
            <c:strRef>
              <c:f>'Pořídit+obrat'!$D$12</c:f>
              <c:strCache>
                <c:ptCount val="1"/>
                <c:pt idx="0">
                  <c:v>Smartphone či tablet</c:v>
                </c:pt>
              </c:strCache>
            </c:strRef>
          </c:tx>
          <c:spPr>
            <a:solidFill>
              <a:srgbClr val="44D044"/>
            </a:solidFill>
          </c:spPr>
          <c:cat>
            <c:strRef>
              <c:f>'Pořídit+obrat'!$A$13:$A$16</c:f>
              <c:strCache>
                <c:ptCount val="4"/>
                <c:pt idx="0">
                  <c:v>1 000 000 Kč a více</c:v>
                </c:pt>
                <c:pt idx="1">
                  <c:v>500 000 Kč - 999 999 Kč</c:v>
                </c:pt>
                <c:pt idx="2">
                  <c:v>100 001 Kč - 499 999 Kč</c:v>
                </c:pt>
                <c:pt idx="3">
                  <c:v>Méně než 100 000 Kč</c:v>
                </c:pt>
              </c:strCache>
            </c:strRef>
          </c:cat>
          <c:val>
            <c:numRef>
              <c:f>'Pořídit+obrat'!$D$13:$D$16</c:f>
              <c:numCache>
                <c:formatCode>0%</c:formatCode>
                <c:ptCount val="4"/>
                <c:pt idx="0">
                  <c:v>0.10294117647058823</c:v>
                </c:pt>
                <c:pt idx="1">
                  <c:v>0.10227272727272728</c:v>
                </c:pt>
                <c:pt idx="2">
                  <c:v>0.13114754098360656</c:v>
                </c:pt>
                <c:pt idx="3">
                  <c:v>9.5238095238095233E-2</c:v>
                </c:pt>
              </c:numCache>
            </c:numRef>
          </c:val>
        </c:ser>
        <c:ser>
          <c:idx val="3"/>
          <c:order val="3"/>
          <c:tx>
            <c:strRef>
              <c:f>'Pořídit+obrat'!$E$12</c:f>
              <c:strCache>
                <c:ptCount val="1"/>
                <c:pt idx="0">
                  <c:v>PC pokladna</c:v>
                </c:pt>
              </c:strCache>
            </c:strRef>
          </c:tx>
          <c:spPr>
            <a:solidFill>
              <a:srgbClr val="F8AB6C"/>
            </a:solidFill>
          </c:spPr>
          <c:cat>
            <c:strRef>
              <c:f>'Pořídit+obrat'!$A$13:$A$16</c:f>
              <c:strCache>
                <c:ptCount val="4"/>
                <c:pt idx="0">
                  <c:v>1 000 000 Kč a více</c:v>
                </c:pt>
                <c:pt idx="1">
                  <c:v>500 000 Kč - 999 999 Kč</c:v>
                </c:pt>
                <c:pt idx="2">
                  <c:v>100 001 Kč - 499 999 Kč</c:v>
                </c:pt>
                <c:pt idx="3">
                  <c:v>Méně než 100 000 Kč</c:v>
                </c:pt>
              </c:strCache>
            </c:strRef>
          </c:cat>
          <c:val>
            <c:numRef>
              <c:f>'Pořídit+obrat'!$E$13:$E$16</c:f>
              <c:numCache>
                <c:formatCode>0%</c:formatCode>
                <c:ptCount val="4"/>
                <c:pt idx="0">
                  <c:v>0.13235294117647059</c:v>
                </c:pt>
                <c:pt idx="1">
                  <c:v>0.14772727272727273</c:v>
                </c:pt>
                <c:pt idx="2">
                  <c:v>9.8360655737704916E-2</c:v>
                </c:pt>
                <c:pt idx="3">
                  <c:v>9.5238095238095233E-2</c:v>
                </c:pt>
              </c:numCache>
            </c:numRef>
          </c:val>
        </c:ser>
        <c:ser>
          <c:idx val="4"/>
          <c:order val="4"/>
          <c:tx>
            <c:strRef>
              <c:f>'Pořídit+obrat'!$F$12</c:f>
              <c:strCache>
                <c:ptCount val="1"/>
                <c:pt idx="0">
                  <c:v>Jednoduchá pokladna</c:v>
                </c:pt>
              </c:strCache>
            </c:strRef>
          </c:tx>
          <c:spPr>
            <a:solidFill>
              <a:srgbClr val="A400DE"/>
            </a:solidFill>
          </c:spPr>
          <c:cat>
            <c:strRef>
              <c:f>'Pořídit+obrat'!$A$13:$A$16</c:f>
              <c:strCache>
                <c:ptCount val="4"/>
                <c:pt idx="0">
                  <c:v>1 000 000 Kč a více</c:v>
                </c:pt>
                <c:pt idx="1">
                  <c:v>500 000 Kč - 999 999 Kč</c:v>
                </c:pt>
                <c:pt idx="2">
                  <c:v>100 001 Kč - 499 999 Kč</c:v>
                </c:pt>
                <c:pt idx="3">
                  <c:v>Méně než 100 000 Kč</c:v>
                </c:pt>
              </c:strCache>
            </c:strRef>
          </c:cat>
          <c:val>
            <c:numRef>
              <c:f>'Pořídit+obrat'!$F$13:$F$16</c:f>
              <c:numCache>
                <c:formatCode>0%</c:formatCode>
                <c:ptCount val="4"/>
                <c:pt idx="0">
                  <c:v>0</c:v>
                </c:pt>
                <c:pt idx="1">
                  <c:v>2.2727272727272728E-2</c:v>
                </c:pt>
                <c:pt idx="2">
                  <c:v>3.2786885245901641E-2</c:v>
                </c:pt>
                <c:pt idx="3">
                  <c:v>0.14285714285714285</c:v>
                </c:pt>
              </c:numCache>
            </c:numRef>
          </c:val>
        </c:ser>
        <c:ser>
          <c:idx val="5"/>
          <c:order val="5"/>
          <c:tx>
            <c:strRef>
              <c:f>'Pořídit+obrat'!$G$12</c:f>
              <c:strCache>
                <c:ptCount val="1"/>
                <c:pt idx="0">
                  <c:v>Registrační pokladna</c:v>
                </c:pt>
              </c:strCache>
            </c:strRef>
          </c:tx>
          <c:spPr>
            <a:solidFill>
              <a:srgbClr val="BFBFBF"/>
            </a:solidFill>
          </c:spPr>
          <c:cat>
            <c:strRef>
              <c:f>'Pořídit+obrat'!$A$13:$A$16</c:f>
              <c:strCache>
                <c:ptCount val="4"/>
                <c:pt idx="0">
                  <c:v>1 000 000 Kč a více</c:v>
                </c:pt>
                <c:pt idx="1">
                  <c:v>500 000 Kč - 999 999 Kč</c:v>
                </c:pt>
                <c:pt idx="2">
                  <c:v>100 001 Kč - 499 999 Kč</c:v>
                </c:pt>
                <c:pt idx="3">
                  <c:v>Méně než 100 000 Kč</c:v>
                </c:pt>
              </c:strCache>
            </c:strRef>
          </c:cat>
          <c:val>
            <c:numRef>
              <c:f>'Pořídit+obrat'!$G$13:$G$16</c:f>
              <c:numCache>
                <c:formatCode>0%</c:formatCode>
                <c:ptCount val="4"/>
                <c:pt idx="0">
                  <c:v>0.14705882352941177</c:v>
                </c:pt>
                <c:pt idx="1">
                  <c:v>0.15909090909090909</c:v>
                </c:pt>
                <c:pt idx="2">
                  <c:v>0.16393442622950818</c:v>
                </c:pt>
                <c:pt idx="3">
                  <c:v>0.19047619047619047</c:v>
                </c:pt>
              </c:numCache>
            </c:numRef>
          </c:val>
        </c:ser>
        <c:ser>
          <c:idx val="6"/>
          <c:order val="6"/>
          <c:tx>
            <c:strRef>
              <c:f>'Pořídit+obrat'!$H$12</c:f>
              <c:strCache>
                <c:ptCount val="1"/>
                <c:pt idx="0">
                  <c:v>Tiskárna</c:v>
                </c:pt>
              </c:strCache>
            </c:strRef>
          </c:tx>
          <c:spPr>
            <a:solidFill>
              <a:srgbClr val="EBE600"/>
            </a:solidFill>
          </c:spPr>
          <c:cat>
            <c:strRef>
              <c:f>'Pořídit+obrat'!$A$13:$A$16</c:f>
              <c:strCache>
                <c:ptCount val="4"/>
                <c:pt idx="0">
                  <c:v>1 000 000 Kč a více</c:v>
                </c:pt>
                <c:pt idx="1">
                  <c:v>500 000 Kč - 999 999 Kč</c:v>
                </c:pt>
                <c:pt idx="2">
                  <c:v>100 001 Kč - 499 999 Kč</c:v>
                </c:pt>
                <c:pt idx="3">
                  <c:v>Méně než 100 000 Kč</c:v>
                </c:pt>
              </c:strCache>
            </c:strRef>
          </c:cat>
          <c:val>
            <c:numRef>
              <c:f>'Pořídit+obrat'!$H$13:$H$16</c:f>
              <c:numCache>
                <c:formatCode>0%</c:formatCode>
                <c:ptCount val="4"/>
                <c:pt idx="0">
                  <c:v>0.17647058823529413</c:v>
                </c:pt>
                <c:pt idx="1">
                  <c:v>0.18181818181818182</c:v>
                </c:pt>
                <c:pt idx="2">
                  <c:v>0.16393442622950818</c:v>
                </c:pt>
                <c:pt idx="3">
                  <c:v>0.14285714285714285</c:v>
                </c:pt>
              </c:numCache>
            </c:numRef>
          </c:val>
        </c:ser>
        <c:dLbls>
          <c:showVal val="1"/>
        </c:dLbls>
        <c:axId val="122968320"/>
        <c:axId val="122986496"/>
      </c:barChart>
      <c:catAx>
        <c:axId val="122968320"/>
        <c:scaling>
          <c:orientation val="minMax"/>
        </c:scaling>
        <c:axPos val="b"/>
        <c:tickLblPos val="nextTo"/>
        <c:crossAx val="122986496"/>
        <c:crosses val="autoZero"/>
        <c:auto val="1"/>
        <c:lblAlgn val="ctr"/>
        <c:lblOffset val="100"/>
      </c:catAx>
      <c:valAx>
        <c:axId val="122986496"/>
        <c:scaling>
          <c:orientation val="minMax"/>
        </c:scaling>
        <c:axPos val="l"/>
        <c:majorGridlines/>
        <c:numFmt formatCode="0%" sourceLinked="1"/>
        <c:tickLblPos val="nextTo"/>
        <c:crossAx val="122968320"/>
        <c:crosses val="autoZero"/>
        <c:crossBetween val="between"/>
      </c:valAx>
    </c:plotArea>
    <c:legend>
      <c:legendPos val="b"/>
      <c:layout/>
    </c:legend>
    <c:plotVisOnly val="1"/>
  </c:chart>
  <c:printSettings>
    <c:headerFooter/>
    <c:pageMargins b="0.78740157499999996" l="0.70000000000000062" r="0.70000000000000062" t="0.7874015749999999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22.xml"/></Relationships>
</file>

<file path=xl/drawings/drawing1.xml><?xml version="1.0" encoding="utf-8"?>
<xdr:wsDr xmlns:xdr="http://schemas.openxmlformats.org/drawingml/2006/spreadsheetDrawing" xmlns:a="http://schemas.openxmlformats.org/drawingml/2006/main">
  <xdr:twoCellAnchor>
    <xdr:from>
      <xdr:col>0</xdr:col>
      <xdr:colOff>238125</xdr:colOff>
      <xdr:row>17</xdr:row>
      <xdr:rowOff>9525</xdr:rowOff>
    </xdr:from>
    <xdr:to>
      <xdr:col>4</xdr:col>
      <xdr:colOff>400050</xdr:colOff>
      <xdr:row>34</xdr:row>
      <xdr:rowOff>0</xdr:rowOff>
    </xdr:to>
    <xdr:graphicFrame macro="">
      <xdr:nvGraphicFramePr>
        <xdr:cNvPr id="4" name="Graf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142875</xdr:colOff>
      <xdr:row>10</xdr:row>
      <xdr:rowOff>76200</xdr:rowOff>
    </xdr:from>
    <xdr:to>
      <xdr:col>5</xdr:col>
      <xdr:colOff>219075</xdr:colOff>
      <xdr:row>27</xdr:row>
      <xdr:rowOff>66675</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76200</xdr:colOff>
      <xdr:row>20</xdr:row>
      <xdr:rowOff>38100</xdr:rowOff>
    </xdr:from>
    <xdr:to>
      <xdr:col>4</xdr:col>
      <xdr:colOff>57150</xdr:colOff>
      <xdr:row>37</xdr:row>
      <xdr:rowOff>28575</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37</xdr:row>
      <xdr:rowOff>38099</xdr:rowOff>
    </xdr:from>
    <xdr:to>
      <xdr:col>5</xdr:col>
      <xdr:colOff>561975</xdr:colOff>
      <xdr:row>56</xdr:row>
      <xdr:rowOff>76199</xdr:rowOff>
    </xdr:to>
    <xdr:graphicFrame macro="">
      <xdr:nvGraphicFramePr>
        <xdr:cNvPr id="3" name="Graf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352425</xdr:colOff>
      <xdr:row>15</xdr:row>
      <xdr:rowOff>123825</xdr:rowOff>
    </xdr:from>
    <xdr:to>
      <xdr:col>6</xdr:col>
      <xdr:colOff>457200</xdr:colOff>
      <xdr:row>32</xdr:row>
      <xdr:rowOff>114300</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495300</xdr:colOff>
      <xdr:row>20</xdr:row>
      <xdr:rowOff>133350</xdr:rowOff>
    </xdr:from>
    <xdr:to>
      <xdr:col>6</xdr:col>
      <xdr:colOff>333375</xdr:colOff>
      <xdr:row>37</xdr:row>
      <xdr:rowOff>123825</xdr:rowOff>
    </xdr:to>
    <xdr:graphicFrame macro="">
      <xdr:nvGraphicFramePr>
        <xdr:cNvPr id="3" name="Graf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685800</xdr:colOff>
      <xdr:row>17</xdr:row>
      <xdr:rowOff>152400</xdr:rowOff>
    </xdr:from>
    <xdr:to>
      <xdr:col>4</xdr:col>
      <xdr:colOff>552450</xdr:colOff>
      <xdr:row>37</xdr:row>
      <xdr:rowOff>133350</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476250</xdr:colOff>
      <xdr:row>25</xdr:row>
      <xdr:rowOff>85725</xdr:rowOff>
    </xdr:from>
    <xdr:to>
      <xdr:col>4</xdr:col>
      <xdr:colOff>381000</xdr:colOff>
      <xdr:row>46</xdr:row>
      <xdr:rowOff>76200</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314325</xdr:colOff>
      <xdr:row>17</xdr:row>
      <xdr:rowOff>114300</xdr:rowOff>
    </xdr:from>
    <xdr:to>
      <xdr:col>8</xdr:col>
      <xdr:colOff>381000</xdr:colOff>
      <xdr:row>37</xdr:row>
      <xdr:rowOff>0</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266699</xdr:colOff>
      <xdr:row>27</xdr:row>
      <xdr:rowOff>123825</xdr:rowOff>
    </xdr:from>
    <xdr:to>
      <xdr:col>7</xdr:col>
      <xdr:colOff>552449</xdr:colOff>
      <xdr:row>47</xdr:row>
      <xdr:rowOff>85725</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409574</xdr:colOff>
      <xdr:row>19</xdr:row>
      <xdr:rowOff>47624</xdr:rowOff>
    </xdr:from>
    <xdr:to>
      <xdr:col>7</xdr:col>
      <xdr:colOff>333374</xdr:colOff>
      <xdr:row>37</xdr:row>
      <xdr:rowOff>76199</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142875</xdr:colOff>
      <xdr:row>28</xdr:row>
      <xdr:rowOff>19049</xdr:rowOff>
    </xdr:from>
    <xdr:to>
      <xdr:col>5</xdr:col>
      <xdr:colOff>552450</xdr:colOff>
      <xdr:row>47</xdr:row>
      <xdr:rowOff>133349</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161925</xdr:colOff>
      <xdr:row>25</xdr:row>
      <xdr:rowOff>114300</xdr:rowOff>
    </xdr:from>
    <xdr:to>
      <xdr:col>5</xdr:col>
      <xdr:colOff>209550</xdr:colOff>
      <xdr:row>44</xdr:row>
      <xdr:rowOff>142875</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0</xdr:col>
      <xdr:colOff>209549</xdr:colOff>
      <xdr:row>26</xdr:row>
      <xdr:rowOff>47625</xdr:rowOff>
    </xdr:from>
    <xdr:to>
      <xdr:col>6</xdr:col>
      <xdr:colOff>180975</xdr:colOff>
      <xdr:row>47</xdr:row>
      <xdr:rowOff>95250</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171449</xdr:colOff>
      <xdr:row>27</xdr:row>
      <xdr:rowOff>0</xdr:rowOff>
    </xdr:from>
    <xdr:to>
      <xdr:col>5</xdr:col>
      <xdr:colOff>838200</xdr:colOff>
      <xdr:row>46</xdr:row>
      <xdr:rowOff>104775</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0</xdr:col>
      <xdr:colOff>390524</xdr:colOff>
      <xdr:row>37</xdr:row>
      <xdr:rowOff>9524</xdr:rowOff>
    </xdr:from>
    <xdr:to>
      <xdr:col>5</xdr:col>
      <xdr:colOff>781050</xdr:colOff>
      <xdr:row>58</xdr:row>
      <xdr:rowOff>76200</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0</xdr:col>
      <xdr:colOff>409574</xdr:colOff>
      <xdr:row>32</xdr:row>
      <xdr:rowOff>28575</xdr:rowOff>
    </xdr:from>
    <xdr:to>
      <xdr:col>3</xdr:col>
      <xdr:colOff>552449</xdr:colOff>
      <xdr:row>51</xdr:row>
      <xdr:rowOff>19050</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0</xdr:col>
      <xdr:colOff>352425</xdr:colOff>
      <xdr:row>28</xdr:row>
      <xdr:rowOff>47625</xdr:rowOff>
    </xdr:from>
    <xdr:to>
      <xdr:col>6</xdr:col>
      <xdr:colOff>476250</xdr:colOff>
      <xdr:row>48</xdr:row>
      <xdr:rowOff>9525</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0</xdr:col>
      <xdr:colOff>257174</xdr:colOff>
      <xdr:row>28</xdr:row>
      <xdr:rowOff>104775</xdr:rowOff>
    </xdr:from>
    <xdr:to>
      <xdr:col>4</xdr:col>
      <xdr:colOff>657224</xdr:colOff>
      <xdr:row>47</xdr:row>
      <xdr:rowOff>0</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0</xdr:col>
      <xdr:colOff>409574</xdr:colOff>
      <xdr:row>36</xdr:row>
      <xdr:rowOff>85724</xdr:rowOff>
    </xdr:from>
    <xdr:to>
      <xdr:col>5</xdr:col>
      <xdr:colOff>647700</xdr:colOff>
      <xdr:row>56</xdr:row>
      <xdr:rowOff>38099</xdr:rowOff>
    </xdr:to>
    <xdr:graphicFrame macro="">
      <xdr:nvGraphicFramePr>
        <xdr:cNvPr id="3" name="Graf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0</xdr:col>
      <xdr:colOff>333374</xdr:colOff>
      <xdr:row>29</xdr:row>
      <xdr:rowOff>76199</xdr:rowOff>
    </xdr:from>
    <xdr:to>
      <xdr:col>6</xdr:col>
      <xdr:colOff>676275</xdr:colOff>
      <xdr:row>48</xdr:row>
      <xdr:rowOff>133349</xdr:rowOff>
    </xdr:to>
    <xdr:graphicFrame macro="">
      <xdr:nvGraphicFramePr>
        <xdr:cNvPr id="3" name="Graf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0</xdr:col>
      <xdr:colOff>352424</xdr:colOff>
      <xdr:row>35</xdr:row>
      <xdr:rowOff>95250</xdr:rowOff>
    </xdr:from>
    <xdr:to>
      <xdr:col>7</xdr:col>
      <xdr:colOff>533399</xdr:colOff>
      <xdr:row>57</xdr:row>
      <xdr:rowOff>19050</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Se&#353;it5.xlsx" TargetMode="External"/><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By="Míša" refreshedDate="42494.497704166664" createdVersion="3" refreshedVersion="3" minRefreshableVersion="3" recordCount="100">
  <cacheSource type="worksheet">
    <worksheetSource ref="A1:AJ101" sheet="DOTAZNÍK"/>
  </cacheSource>
  <cacheFields count="36">
    <cacheField name="Časová značka" numFmtId="0">
      <sharedItems containsDate="1" containsMixedTypes="1" minDate="2016-02-24T19:10:30" maxDate="2016-04-04T16:54:43"/>
    </cacheField>
    <cacheField name="V jakém oboru podnikáte?" numFmtId="0">
      <sharedItems count="19">
        <s v="Elektro"/>
        <s v="Služby"/>
        <s v="Velkoobchod"/>
        <s v="E-shop"/>
        <s v="Restaurační služby"/>
        <s v="Stavebnictví"/>
        <s v="Ekonomika"/>
        <s v="Služby péče o tělo"/>
        <s v="Maloobchod"/>
        <s v="Řemeslo"/>
        <s v="Vzdělávání"/>
        <s v="Pohostinské služby"/>
        <s v="Zemědělství"/>
        <s v="Strojírenství"/>
        <s v="Poradenství"/>
        <s v="Logistika"/>
        <s v="IT"/>
        <s v="Reality"/>
        <s v="Reklama"/>
      </sharedItems>
    </cacheField>
    <cacheField name="V jakém kraji podnikáte?" numFmtId="0">
      <sharedItems count="10">
        <s v="Zlínský"/>
        <s v="Středočeský"/>
        <s v="Olomoucký"/>
        <s v="Praha"/>
        <s v="Jihomoravský"/>
        <s v="Liberecký"/>
        <s v="Plzeňský"/>
        <s v="Královéhradecký"/>
        <s v="Karlovarský"/>
        <s v="Jihočeský"/>
      </sharedItems>
    </cacheField>
    <cacheField name="Kolik máte zaměstnanců?" numFmtId="0">
      <sharedItems/>
    </cacheField>
    <cacheField name="Jaký je váš roční obrat?" numFmtId="0">
      <sharedItems/>
    </cacheField>
    <cacheField name="Právní forma" numFmtId="0">
      <sharedItems count="2">
        <s v="OSVČ (fyzická osoba)"/>
        <s v="Právnická osoba"/>
      </sharedItems>
    </cacheField>
    <cacheField name="Víte, co je to elektronická evidence tržeb?" numFmtId="0">
      <sharedItems/>
    </cacheField>
    <cacheField name="Jaký máte názor na zavedení EET v České republice?" numFmtId="0">
      <sharedItems/>
    </cacheField>
    <cacheField name="Domníváte se, že se zavedení EET znatelně promítne v nákladech?" numFmtId="0">
      <sharedItems/>
    </cacheField>
    <cacheField name="Uveďte svůj odhad měsíčních výdajů, které kvůli EET budete muset vynaložit." numFmtId="0">
      <sharedItems containsBlank="1" containsMixedTypes="1" containsNumber="1" containsInteger="1" minValue="500" maxValue="50500"/>
    </cacheField>
    <cacheField name="Zvýšení admin. nákladů" numFmtId="0">
      <sharedItems containsBlank="1"/>
    </cacheField>
    <cacheField name="Vyšší kontrola nad podnikáním." numFmtId="0">
      <sharedItems containsBlank="1"/>
    </cacheField>
    <cacheField name="Zneužití nebo únik dat z centrálního úložiště EET." numFmtId="0">
      <sharedItems containsBlank="1"/>
    </cacheField>
    <cacheField name="Neočekávané výpadky systému." numFmtId="0">
      <sharedItems containsBlank="1"/>
    </cacheField>
    <cacheField name="EET není připravená jak technicky tak i legislativně." numFmtId="0">
      <sharedItems containsBlank="1"/>
    </cacheField>
    <cacheField name="Nevidím v tom žádný problém." numFmtId="0">
      <sharedItems containsBlank="1"/>
    </cacheField>
    <cacheField name="Vlastní názor" numFmtId="0">
      <sharedItems containsBlank="1"/>
    </cacheField>
    <cacheField name="Zmírnění šedé ekonomiky." numFmtId="0">
      <sharedItems containsBlank="1"/>
    </cacheField>
    <cacheField name="Snaha o potlačení podvodného jednání." numFmtId="0">
      <sharedItems containsBlank="1"/>
    </cacheField>
    <cacheField name="EET se netýká bezhotov. plat. styku" numFmtId="0">
      <sharedItems containsBlank="1"/>
    </cacheField>
    <cacheField name="Jednorázová sleva na dani ve výši 5 000 Kč." numFmtId="0">
      <sharedItems containsBlank="1"/>
    </cacheField>
    <cacheField name="Nevitím v tom žádné výhody." numFmtId="0">
      <sharedItems containsBlank="1"/>
    </cacheField>
    <cacheField name="Vlastní názor2" numFmtId="0">
      <sharedItems containsBlank="1"/>
    </cacheField>
    <cacheField name="Je vaše provozovna připojena k internetu?" numFmtId="0">
      <sharedItems/>
    </cacheField>
    <cacheField name="Je vaše provozovna vybavena počítačem, notebookem či tabletem?" numFmtId="0">
      <sharedItems/>
    </cacheField>
    <cacheField name="Jaký typ pokladny vlastníte?" numFmtId="0">
      <sharedItems/>
    </cacheField>
    <cacheField name="Jakým způsobem vydáváte účetenku nebo daňový doklad?" numFmtId="0">
      <sharedItems/>
    </cacheField>
    <cacheField name="Připojení k internetu" numFmtId="0">
      <sharedItems containsBlank="1"/>
    </cacheField>
    <cacheField name="Software nebo aplikace" numFmtId="0">
      <sharedItems containsBlank="1"/>
    </cacheField>
    <cacheField name="Smartphone či tablet" numFmtId="0">
      <sharedItems containsBlank="1"/>
    </cacheField>
    <cacheField name="PC pokladnu" numFmtId="0">
      <sharedItems containsBlank="1"/>
    </cacheField>
    <cacheField name="Jednoúčelovou pokladnu" numFmtId="0">
      <sharedItems containsBlank="1"/>
    </cacheField>
    <cacheField name="Registrační pokladnu" numFmtId="0">
      <sharedItems containsBlank="1"/>
    </cacheField>
    <cacheField name="Tiskárna" numFmtId="0">
      <sharedItems containsBlank="1"/>
    </cacheField>
    <cacheField name="Vlastní názor3" numFmtId="0">
      <sharedItems containsBlank="1"/>
    </cacheField>
    <cacheField name="Váš případný komentář nebo poznámky" numFmtId="0">
      <sharedItems containsBlank="1" longText="1"/>
    </cacheField>
  </cacheFields>
</pivotCacheDefinition>
</file>

<file path=xl/pivotCache/pivotCacheDefinition2.xml><?xml version="1.0" encoding="utf-8"?>
<pivotCacheDefinition xmlns="http://schemas.openxmlformats.org/spreadsheetml/2006/main" xmlns:r="http://schemas.openxmlformats.org/officeDocument/2006/relationships" r:id="rId1" refreshedBy="Míša" refreshedDate="42494.50677847222" createdVersion="3" refreshedVersion="3" minRefreshableVersion="3" recordCount="100">
  <cacheSource type="worksheet">
    <worksheetSource ref="A1:AJ101" sheet="DOTAZNÍK (2)"/>
  </cacheSource>
  <cacheFields count="36">
    <cacheField name="Časová značka" numFmtId="0">
      <sharedItems containsDate="1" containsMixedTypes="1" minDate="2016-02-24T19:10:30" maxDate="2016-04-04T16:54:43" count="100">
        <d v="2016-02-24T19:10:30"/>
        <d v="2016-02-24T20:49:10"/>
        <d v="2016-02-24T21:15:12"/>
        <d v="2016-02-25T08:32:45"/>
        <d v="2016-02-25T09:22:10"/>
        <d v="2016-02-25T19:02:00"/>
        <d v="2016-02-25T19:30:58"/>
        <d v="2016-02-27T18:08:05"/>
        <d v="2016-02-27T19:04:01"/>
        <d v="2016-02-27T19:35:16"/>
        <d v="2016-02-27T21:41:24"/>
        <d v="2016-02-27T22:17:13"/>
        <d v="2016-02-28T00:24:58"/>
        <d v="2016-02-28T07:55:36"/>
        <d v="2016-02-28T09:34:54"/>
        <d v="2016-02-28T12:56:12"/>
        <d v="2016-02-28T16:57:02"/>
        <d v="2016-02-28T19:59:37"/>
        <d v="2016-02-28T20:43:54"/>
        <d v="2016-02-28T20:44:43"/>
        <d v="2016-02-28T21:43:51"/>
        <d v="2016-02-28T22:27:49"/>
        <d v="2016-02-29T07:49:39"/>
        <d v="2016-02-29T09:19:02"/>
        <d v="2016-02-29T09:50:55"/>
        <d v="2016-02-29T11:24:10"/>
        <d v="2016-02-29T15:13:46"/>
        <d v="2016-02-29T17:30:52"/>
        <d v="2016-02-29T20:50:46"/>
        <d v="2016-02-29T20:50:47"/>
        <d v="2016-02-29T22:18:07"/>
        <d v="2016-03-01T05:57:44"/>
        <d v="2016-03-01T07:47:31"/>
        <d v="2016-03-01T08:13:40"/>
        <d v="2016-03-01T10:02:00"/>
        <d v="2016-03-02T11:03:04"/>
        <d v="2016-03-02T14:40:35"/>
        <d v="2016-03-02T14:56:18"/>
        <d v="2016-03-04T18:22:04"/>
        <d v="2016-03-04T18:23:22"/>
        <d v="2016-03-04T18:26:26"/>
        <d v="2016-03-04T18:27:36"/>
        <d v="2016-03-04T18:29:05"/>
        <d v="2016-03-06T12:19:28"/>
        <d v="2016-03-06T14:56:48"/>
        <d v="2016-03-06T17:11:24"/>
        <d v="2016-03-06T19:47:57"/>
        <d v="2016-03-07T11:35:16"/>
        <d v="2016-03-07T11:37:09"/>
        <d v="2016-03-07T14:16:54"/>
        <d v="2016-03-07T17:02:11"/>
        <d v="2016-03-07T17:44:18"/>
        <d v="2016-03-07T17:48:01"/>
        <d v="2016-03-07T19:21:40"/>
        <d v="2016-03-08T08:45:23"/>
        <d v="2016-03-08T12:56:33"/>
        <d v="2016-03-10T03:25:48"/>
        <d v="2016-03-17T19:02:34"/>
        <d v="2016-03-17T22:26:13"/>
        <d v="2016-03-20T14:32:29"/>
        <d v="2016-03-21T07:53:38"/>
        <d v="2016-03-21T14:02:42"/>
        <d v="2016-04-02T11:23:54"/>
        <d v="2016-04-02T11:39:10"/>
        <d v="2016-04-03T09:04:05"/>
        <d v="2016-04-04T16:54:43"/>
        <s v="2016-03-05 20:30:56"/>
        <s v="2016-03-06 10:26:02"/>
        <s v="2016-03-07 01:33:07"/>
        <s v="2016-03-07 13:10:31"/>
        <s v="2016-03-07 13:27:54"/>
        <s v="2016-03-07 14:06:30"/>
        <s v="2016-03-07 15:56:38"/>
        <s v="2016-03-07 18:32:50"/>
        <s v="2016-03-07 19:23:38"/>
        <s v="2016-03-08 17:15:15"/>
        <s v="2016-03-10 18:08:02"/>
        <s v="2016-03-10 19:56:24"/>
        <s v="2016-03-10 21:34:36"/>
        <s v="2016-03-13 14:06:48"/>
        <s v="2016-03-18 12:33:20"/>
        <s v="2016-04-05 09:28:00"/>
        <s v="2016-04-05 14:14:39"/>
        <s v="2016-04-06 21:22:16"/>
        <s v="2016-04-06 21:23:57"/>
        <s v="2016-04-07 10:35:39"/>
        <s v="2016-04-08 00:22:50"/>
        <s v="2016-04-08 14:48:44"/>
        <s v="2016-04-08 14:56:48"/>
        <s v="2016-04-08 15:01:43"/>
        <s v="2016-04-09 15:06:39"/>
        <s v="2016-04-09 16:23:13"/>
        <s v="2016-04-10 10:30:48"/>
        <s v="2016-04-10 11:41:35"/>
        <s v="2016-04-13 23:34:13"/>
        <s v="2016-04-14 08:40:49"/>
        <s v="2016-04-14 08:45:39"/>
        <s v="2016-04-14 20:48:44"/>
        <s v="2016-04-16 13:47:31"/>
        <s v=" 2016-04-16 13:50:21"/>
      </sharedItems>
    </cacheField>
    <cacheField name="V jakém oboru podnikáte?" numFmtId="0">
      <sharedItems count="14">
        <s v="Elektro"/>
        <s v="Služby"/>
        <s v="Velkoobchod"/>
        <s v="E-shop"/>
        <s v="Restaurační služby"/>
        <s v="Stavebnictví"/>
        <s v="Ostatní"/>
        <s v="Služby péče o tělo"/>
        <s v="Maloobchod"/>
        <s v="Řemeslo"/>
        <s v="Vzdělávání"/>
        <s v="Pohostinské služby"/>
        <s v="Poradenství"/>
        <s v="IT"/>
      </sharedItems>
    </cacheField>
    <cacheField name="V jakém kraji podnikáte?" numFmtId="0">
      <sharedItems/>
    </cacheField>
    <cacheField name="Kolik máte zaměstnanců?" numFmtId="0">
      <sharedItems/>
    </cacheField>
    <cacheField name="Jaký je váš roční obrat?" numFmtId="0">
      <sharedItems count="4">
        <s v="500 000 Kč - 999 999 Kč"/>
        <s v="100 001 Kč - 499 999 Kč"/>
        <s v="1 000 000 Kč a více"/>
        <s v="Méně než 100 000 Kč"/>
      </sharedItems>
    </cacheField>
    <cacheField name="Právní forma" numFmtId="0">
      <sharedItems count="2">
        <s v="OSVČ (fyzická osoba)"/>
        <s v="Právnická osoba"/>
      </sharedItems>
    </cacheField>
    <cacheField name="Víte, co je to elektronická evidence tržeb?" numFmtId="0">
      <sharedItems count="3">
        <s v="Velmi málo"/>
        <s v="Ano"/>
        <s v="Ne"/>
      </sharedItems>
    </cacheField>
    <cacheField name="Jaký máte názor na zavedení EET v České republice?" numFmtId="0">
      <sharedItems count="3">
        <s v="Nepodopruji zavedení EET."/>
        <s v="Nevím, nemám na to názor."/>
        <s v="Podporuji zavedení povinné EET."/>
      </sharedItems>
    </cacheField>
    <cacheField name="Domníváte se, že se zavedení EET znatelně promítne v nákladech?" numFmtId="0">
      <sharedItems count="3">
        <s v="Ano"/>
        <s v="Ne"/>
        <s v="Nevím"/>
      </sharedItems>
    </cacheField>
    <cacheField name="Uveďte svůj odhad měsíčních výdajů, které kvůli EET budete muset vynaložit." numFmtId="0">
      <sharedItems containsBlank="1" containsMixedTypes="1" containsNumber="1" containsInteger="1" minValue="500" maxValue="50500"/>
    </cacheField>
    <cacheField name="Zvýšení admin. nákladů" numFmtId="0">
      <sharedItems containsBlank="1" count="2">
        <s v="Zvýšení admin. nákladů"/>
        <m/>
      </sharedItems>
    </cacheField>
    <cacheField name="Vyšší kontrola nad podnikáním." numFmtId="0">
      <sharedItems containsBlank="1" count="2">
        <s v="Vyšší kontrola nad podnikáním."/>
        <m/>
      </sharedItems>
    </cacheField>
    <cacheField name="Zneužití nebo únik dat z centrálního úložiště EET." numFmtId="0">
      <sharedItems containsBlank="1" count="2">
        <s v="Zneužití nebo únik dat z centrálního úložiště EET."/>
        <m/>
      </sharedItems>
    </cacheField>
    <cacheField name="Neočekávané výpadky systému." numFmtId="0">
      <sharedItems containsBlank="1" count="2">
        <s v="Neočekávané výpadky systému."/>
        <m/>
      </sharedItems>
    </cacheField>
    <cacheField name="EET není připravená jak technicky tak i legislativně." numFmtId="0">
      <sharedItems containsBlank="1" count="2">
        <m/>
        <s v="EET není připravená jak technicky tak i legislativně."/>
      </sharedItems>
    </cacheField>
    <cacheField name="Nevidím v tom žádný problém." numFmtId="0">
      <sharedItems containsBlank="1" count="2">
        <m/>
        <s v="Nevidím v tom žádný problém."/>
      </sharedItems>
    </cacheField>
    <cacheField name="Vlastní názor" numFmtId="0">
      <sharedItems containsBlank="1" count="10">
        <s v="nevýhodné pro podnikatele do obratu 1 000 000kč"/>
        <m/>
        <s v="nevýhodná pro malé podnikatele jako kadeřníci, fyzioterapeuté, pedikéři...Naopak třeba v Restaurační služby se určitě vyplatí."/>
        <s v="Nevím"/>
        <s v="Pokuty za neúčelné chyby (špatně zaúčtovaná prodejka apod). Větší byrokratická administrativní zátěž na straně živnostníka. Složitá komunikace s FÚ a řešením provozních problémů."/>
        <s v="špatná příprava a propracovanost a daňový systém pro restaurace viz Francie"/>
        <s v="Daňovým únikům nezabrání, tudíž naprosto zbytečná, pokud nemá sloužit ke kontrole toku oběživa a surovin."/>
        <s v="Plno OSVČ bude nuceno končit s činností."/>
        <s v="Zdražení veškerých služeb"/>
        <s v="EET stejně nezabrání daňovým únikům, kdo bude chtít podvádět, ten si způsob najde"/>
      </sharedItems>
    </cacheField>
    <cacheField name="Zmírnění šedé ekonomiky." numFmtId="0">
      <sharedItems containsBlank="1" count="2">
        <m/>
        <s v="Zmírnění šedé ekonomiky."/>
      </sharedItems>
    </cacheField>
    <cacheField name="Snaha o potlačení podvodného jednání." numFmtId="0">
      <sharedItems containsBlank="1" count="2">
        <m/>
        <s v="Snaha o potlačení podvodného jednání."/>
      </sharedItems>
    </cacheField>
    <cacheField name="EET se netýká bezhotov. plat. styku" numFmtId="0">
      <sharedItems containsBlank="1" count="2">
        <m/>
        <s v="EET se netýká bezhotovostního platebního styku (platba z účtu na účet)."/>
      </sharedItems>
    </cacheField>
    <cacheField name="Jednorázová sleva na dani ve výši 5 000 Kč." numFmtId="0">
      <sharedItems containsBlank="1" count="2">
        <m/>
        <s v="Jednorázová sleva na dani ve výši 5 000 Kč."/>
      </sharedItems>
    </cacheField>
    <cacheField name="Nevitím v tom žádné výhody." numFmtId="0">
      <sharedItems containsBlank="1" count="2">
        <s v="Nevitím v tom žádné výhody."/>
        <m/>
      </sharedItems>
    </cacheField>
    <cacheField name="Vlastní názor2" numFmtId="0">
      <sharedItems containsBlank="1"/>
    </cacheField>
    <cacheField name="Je vaše provozovna připojena k internetu?" numFmtId="0">
      <sharedItems count="2">
        <s v="Ano"/>
        <s v="Ne"/>
      </sharedItems>
    </cacheField>
    <cacheField name="Je vaše provozovna vybavena počítačem, notebookem či tabletem?" numFmtId="0">
      <sharedItems count="2">
        <s v="Ano"/>
        <s v="Ne"/>
      </sharedItems>
    </cacheField>
    <cacheField name="Jaký typ pokladny vlastníte?" numFmtId="0">
      <sharedItems count="4">
        <s v="Nemám žádnou pokladnu."/>
        <s v="Jiný typ pokladny."/>
        <s v="Jednoduchou pokladnu (mechanická/jednoduchá elektronická)."/>
        <s v="Pokročilejší pokladnu (jednocestný nebo dvoucestný pokladní systém)."/>
      </sharedItems>
    </cacheField>
    <cacheField name="Jakým způsobem vydáváte účetenku nebo daňový doklad?" numFmtId="0">
      <sharedItems count="5">
        <s v="Jinak"/>
        <s v="Vypsanou ručně."/>
        <s v="Vytištěnou pokladnou napojenou na účetní program."/>
        <s v="Vytištěnou jednoduchou pokladnou."/>
        <s v="Přes elektronický pokladní systém s paměťovým modulem."/>
      </sharedItems>
    </cacheField>
    <cacheField name="Připojení k internetu" numFmtId="0">
      <sharedItems containsBlank="1" count="2">
        <s v="Připojení k internetu"/>
        <m/>
      </sharedItems>
    </cacheField>
    <cacheField name="Software nebo aplikace" numFmtId="0">
      <sharedItems containsBlank="1" count="2">
        <s v="Software nebo aplikace"/>
        <m/>
      </sharedItems>
    </cacheField>
    <cacheField name="Smartphone či tablet" numFmtId="0">
      <sharedItems containsBlank="1" count="2">
        <s v="Smartphone či tablet"/>
        <m/>
      </sharedItems>
    </cacheField>
    <cacheField name="PC pokladnu" numFmtId="0">
      <sharedItems containsBlank="1" count="2">
        <s v="PC pokladnu"/>
        <m/>
      </sharedItems>
    </cacheField>
    <cacheField name="Jednoúčelovou pokladnu" numFmtId="0">
      <sharedItems containsBlank="1" count="2">
        <m/>
        <s v="Jednoúčelovou pokladnu"/>
      </sharedItems>
    </cacheField>
    <cacheField name="Registrační pokladnu" numFmtId="0">
      <sharedItems containsBlank="1" count="2">
        <m/>
        <s v="Registrační pokladnu"/>
      </sharedItems>
    </cacheField>
    <cacheField name="Tiskárna" numFmtId="0">
      <sharedItems containsBlank="1" count="2">
        <m/>
        <s v="Tiskárna"/>
      </sharedItems>
    </cacheField>
    <cacheField name="Vlastní názor3" numFmtId="0">
      <sharedItems containsBlank="1"/>
    </cacheField>
    <cacheField name="Váš případný komentář nebo poznámky" numFmtId="0">
      <sharedItems containsBlank="1" longText="1"/>
    </cacheField>
  </cacheFields>
</pivotCacheDefinition>
</file>

<file path=xl/pivotCache/pivotCacheDefinition3.xml><?xml version="1.0" encoding="utf-8"?>
<pivotCacheDefinition xmlns="http://schemas.openxmlformats.org/spreadsheetml/2006/main" xmlns:r="http://schemas.openxmlformats.org/officeDocument/2006/relationships" r:id="rId1" refreshedBy="Míša" refreshedDate="42494.50677847222" createdVersion="3" refreshedVersion="3" minRefreshableVersion="3" recordCount="100">
  <cacheSource type="worksheet">
    <worksheetSource ref="A1:AJ101" sheet="DOTAZNÍK (2)" r:id="rId2"/>
  </cacheSource>
  <cacheFields count="36">
    <cacheField name="Časová značka" numFmtId="0">
      <sharedItems containsDate="1" containsMixedTypes="1" minDate="2016-02-24T19:10:30" maxDate="2016-04-04T16:54:43" count="100">
        <d v="2016-02-24T19:10:30"/>
        <d v="2016-02-24T20:49:10"/>
        <d v="2016-02-24T21:15:12"/>
        <d v="2016-02-25T08:32:45"/>
        <d v="2016-02-25T09:22:10"/>
        <d v="2016-02-25T19:02:00"/>
        <d v="2016-02-25T19:30:58"/>
        <d v="2016-02-27T18:08:05"/>
        <d v="2016-02-27T19:04:01"/>
        <d v="2016-02-27T19:35:16"/>
        <d v="2016-02-27T21:41:24"/>
        <d v="2016-02-27T22:17:13"/>
        <d v="2016-02-28T00:24:58"/>
        <d v="2016-02-28T07:55:36"/>
        <d v="2016-02-28T09:34:54"/>
        <d v="2016-02-28T12:56:12"/>
        <d v="2016-02-28T16:57:02"/>
        <d v="2016-02-28T19:59:37"/>
        <d v="2016-02-28T20:43:54"/>
        <d v="2016-02-28T20:44:43"/>
        <d v="2016-02-28T21:43:51"/>
        <d v="2016-02-28T22:27:49"/>
        <d v="2016-02-29T07:49:39"/>
        <d v="2016-02-29T09:19:02"/>
        <d v="2016-02-29T09:50:55"/>
        <d v="2016-02-29T11:24:10"/>
        <d v="2016-02-29T15:13:46"/>
        <d v="2016-02-29T17:30:52"/>
        <d v="2016-02-29T20:50:46"/>
        <d v="2016-02-29T20:50:47"/>
        <d v="2016-02-29T22:18:07"/>
        <d v="2016-03-01T05:57:44"/>
        <d v="2016-03-01T07:47:31"/>
        <d v="2016-03-01T08:13:40"/>
        <d v="2016-03-01T10:02:00"/>
        <d v="2016-03-02T11:03:04"/>
        <d v="2016-03-02T14:40:35"/>
        <d v="2016-03-02T14:56:18"/>
        <d v="2016-03-04T18:22:04"/>
        <d v="2016-03-04T18:23:22"/>
        <d v="2016-03-04T18:26:26"/>
        <d v="2016-03-04T18:27:36"/>
        <d v="2016-03-04T18:29:05"/>
        <d v="2016-03-06T12:19:28"/>
        <d v="2016-03-06T14:56:48"/>
        <d v="2016-03-06T17:11:24"/>
        <d v="2016-03-06T19:47:57"/>
        <d v="2016-03-07T11:35:16"/>
        <d v="2016-03-07T11:37:09"/>
        <d v="2016-03-07T14:16:54"/>
        <d v="2016-03-07T17:02:11"/>
        <d v="2016-03-07T17:44:18"/>
        <d v="2016-03-07T17:48:01"/>
        <d v="2016-03-07T19:21:40"/>
        <d v="2016-03-08T08:45:23"/>
        <d v="2016-03-08T12:56:33"/>
        <d v="2016-03-10T03:25:48"/>
        <d v="2016-03-17T19:02:34"/>
        <d v="2016-03-17T22:26:13"/>
        <d v="2016-03-20T14:32:29"/>
        <d v="2016-03-21T07:53:38"/>
        <d v="2016-03-21T14:02:42"/>
        <d v="2016-04-02T11:23:54"/>
        <d v="2016-04-02T11:39:10"/>
        <d v="2016-04-03T09:04:05"/>
        <d v="2016-04-04T16:54:43"/>
        <s v="2016-03-05 20:30:56"/>
        <s v="2016-03-06 10:26:02"/>
        <s v="2016-03-07 01:33:07"/>
        <s v="2016-03-07 13:10:31"/>
        <s v="2016-03-07 13:27:54"/>
        <s v="2016-03-07 14:06:30"/>
        <s v="2016-03-07 15:56:38"/>
        <s v="2016-03-07 18:32:50"/>
        <s v="2016-03-07 19:23:38"/>
        <s v="2016-03-08 17:15:15"/>
        <s v="2016-03-10 18:08:02"/>
        <s v="2016-03-10 19:56:24"/>
        <s v="2016-03-10 21:34:36"/>
        <s v="2016-03-13 14:06:48"/>
        <s v="2016-03-18 12:33:20"/>
        <s v="2016-04-05 09:28:00"/>
        <s v="2016-04-05 14:14:39"/>
        <s v="2016-04-06 21:22:16"/>
        <s v="2016-04-06 21:23:57"/>
        <s v="2016-04-07 10:35:39"/>
        <s v="2016-04-08 00:22:50"/>
        <s v="2016-04-08 14:48:44"/>
        <s v="2016-04-08 14:56:48"/>
        <s v="2016-04-08 15:01:43"/>
        <s v="2016-04-09 15:06:39"/>
        <s v="2016-04-09 16:23:13"/>
        <s v="2016-04-10 10:30:48"/>
        <s v="2016-04-10 11:41:35"/>
        <s v="2016-04-13 23:34:13"/>
        <s v="2016-04-14 08:40:49"/>
        <s v="2016-04-14 08:45:39"/>
        <s v="2016-04-14 20:48:44"/>
        <s v="2016-04-16 13:47:31"/>
        <s v=" 2016-04-16 13:50:21"/>
      </sharedItems>
    </cacheField>
    <cacheField name="V jakém oboru podnikáte?" numFmtId="0">
      <sharedItems count="14">
        <s v="Elektro"/>
        <s v="Služby"/>
        <s v="Velkoobchod"/>
        <s v="E-shop"/>
        <s v="Restaurační služby"/>
        <s v="Stavebnictví"/>
        <s v="Ostatní"/>
        <s v="Služby péče o tělo"/>
        <s v="Maloobchod"/>
        <s v="Řemeslo"/>
        <s v="Vzdělávání"/>
        <s v="Pohostinské služby"/>
        <s v="Poradenství"/>
        <s v="IT"/>
      </sharedItems>
    </cacheField>
    <cacheField name="V jakém kraji podnikáte?" numFmtId="0">
      <sharedItems/>
    </cacheField>
    <cacheField name="Kolik máte zaměstnanců?" numFmtId="0">
      <sharedItems/>
    </cacheField>
    <cacheField name="Jaký je váš roční obrat?" numFmtId="0">
      <sharedItems count="4">
        <s v="500 000 Kč - 999 999 Kč"/>
        <s v="100 001 Kč - 499 999 Kč"/>
        <s v="1 000 000 Kč a více"/>
        <s v="Méně než 100 000 Kč"/>
      </sharedItems>
    </cacheField>
    <cacheField name="Právní forma" numFmtId="0">
      <sharedItems count="2">
        <s v="OSVČ (fyzická osoba)"/>
        <s v="Právnická osoba"/>
      </sharedItems>
    </cacheField>
    <cacheField name="Víte, co je to elektronická evidence tržeb?" numFmtId="0">
      <sharedItems count="3">
        <s v="Velmi málo"/>
        <s v="Ano"/>
        <s v="Ne"/>
      </sharedItems>
    </cacheField>
    <cacheField name="Jaký máte názor na zavedení EET v České republice?" numFmtId="0">
      <sharedItems count="3">
        <s v="Nepodopruji zavedení EET."/>
        <s v="Nevím, nemám na to názor."/>
        <s v="Podporuji zavedení povinné EET."/>
      </sharedItems>
    </cacheField>
    <cacheField name="Domníváte se, že se zavedení EET znatelně promítne v nákladech?" numFmtId="0">
      <sharedItems count="3">
        <s v="Ano"/>
        <s v="Ne"/>
        <s v="Nevím"/>
      </sharedItems>
    </cacheField>
    <cacheField name="Uveďte svůj odhad měsíčních výdajů, které kvůli EET budete muset vynaložit." numFmtId="0">
      <sharedItems containsBlank="1" containsMixedTypes="1" containsNumber="1" containsInteger="1" minValue="500" maxValue="50500"/>
    </cacheField>
    <cacheField name="Zvýšení admin. nákladů" numFmtId="0">
      <sharedItems containsBlank="1" count="2">
        <s v="Zvýšení admin. nákladů"/>
        <m/>
      </sharedItems>
    </cacheField>
    <cacheField name="Vyšší kontrola nad podnikáním." numFmtId="0">
      <sharedItems containsBlank="1" count="2">
        <s v="Vyšší kontrola nad podnikáním."/>
        <m/>
      </sharedItems>
    </cacheField>
    <cacheField name="Zneužití nebo únik dat z centrálního úložiště EET." numFmtId="0">
      <sharedItems containsBlank="1" count="2">
        <s v="Zneužití nebo únik dat z centrálního úložiště EET."/>
        <m/>
      </sharedItems>
    </cacheField>
    <cacheField name="Neočekávané výpadky systému." numFmtId="0">
      <sharedItems containsBlank="1" count="2">
        <s v="Neočekávané výpadky systému."/>
        <m/>
      </sharedItems>
    </cacheField>
    <cacheField name="EET není připravená jak technicky tak i legislativně." numFmtId="0">
      <sharedItems containsBlank="1" count="2">
        <m/>
        <s v="EET není připravená jak technicky tak i legislativně."/>
      </sharedItems>
    </cacheField>
    <cacheField name="Nevidím v tom žádný problém." numFmtId="0">
      <sharedItems containsBlank="1" count="2">
        <m/>
        <s v="Nevidím v tom žádný problém."/>
      </sharedItems>
    </cacheField>
    <cacheField name="Vlastní názor" numFmtId="0">
      <sharedItems containsBlank="1" count="10">
        <s v="nevýhodné pro podnikatele do obratu 1 000 000kč"/>
        <m/>
        <s v="nevýhodná pro malé podnikatele jako kadeřníci, fyzioterapeuté, pedikéři...Naopak třeba v Restaurační služby se určitě vyplatí."/>
        <s v="Nevím"/>
        <s v="Pokuty za neúčelné chyby (špatně zaúčtovaná prodejka apod). Větší byrokratická administrativní zátěž na straně živnostníka. Složitá komunikace s FÚ a řešením provozních problémů."/>
        <s v="špatná příprava a propracovanost a daňový systém pro restaurace viz Francie"/>
        <s v="Daňovým únikům nezabrání, tudíž naprosto zbytečná, pokud nemá sloužit ke kontrole toku oběživa a surovin."/>
        <s v="Plno OSVČ bude nuceno končit s činností."/>
        <s v="Zdražení veškerých služeb"/>
        <s v="EET stejně nezabrání daňovým únikům, kdo bude chtít podvádět, ten si způsob najde"/>
      </sharedItems>
    </cacheField>
    <cacheField name="Zmírnění šedé ekonomiky." numFmtId="0">
      <sharedItems containsBlank="1" count="2">
        <m/>
        <s v="Zmírnění šedé ekonomiky."/>
      </sharedItems>
    </cacheField>
    <cacheField name="Snaha o potlačení podvodného jednání." numFmtId="0">
      <sharedItems containsBlank="1" count="2">
        <m/>
        <s v="Snaha o potlačení podvodného jednání."/>
      </sharedItems>
    </cacheField>
    <cacheField name="EET se netýká bezhotov. plat. styku" numFmtId="0">
      <sharedItems containsBlank="1" count="2">
        <m/>
        <s v="EET se netýká bezhotovostního platebního styku (platba z účtu na účet)."/>
      </sharedItems>
    </cacheField>
    <cacheField name="Jednorázová sleva na dani ve výši 5 000 Kč." numFmtId="0">
      <sharedItems containsBlank="1" count="2">
        <m/>
        <s v="Jednorázová sleva na dani ve výši 5 000 Kč."/>
      </sharedItems>
    </cacheField>
    <cacheField name="Nevitím v tom žádné výhody." numFmtId="0">
      <sharedItems containsBlank="1" count="2">
        <s v="Nevitím v tom žádné výhody."/>
        <m/>
      </sharedItems>
    </cacheField>
    <cacheField name="Vlastní názor2" numFmtId="0">
      <sharedItems containsBlank="1"/>
    </cacheField>
    <cacheField name="Je vaše provozovna připojena k internetu?" numFmtId="0">
      <sharedItems count="2">
        <s v="Ano"/>
        <s v="Ne"/>
      </sharedItems>
    </cacheField>
    <cacheField name="Je vaše provozovna vybavena počítačem, notebookem či tabletem?" numFmtId="0">
      <sharedItems count="2">
        <s v="Ano"/>
        <s v="Ne"/>
      </sharedItems>
    </cacheField>
    <cacheField name="Jaký typ pokladny vlastníte?" numFmtId="0">
      <sharedItems count="4">
        <s v="Nemám žádnou pokladnu."/>
        <s v="Jiný typ pokladny."/>
        <s v="Jednoduchou pokladnu (mechanická/jednoduchá elektronická)."/>
        <s v="Pokročilejší pokladnu (jednocestný nebo dvoucestný pokladní systém)."/>
      </sharedItems>
    </cacheField>
    <cacheField name="Jakým způsobem vydáváte účetenku nebo daňový doklad?" numFmtId="0">
      <sharedItems count="5">
        <s v="Jinak"/>
        <s v="Vypsanou ručně."/>
        <s v="Vytištěnou pokladnou napojenou na účetní program."/>
        <s v="Vytištěnou jednoduchou pokladnou."/>
        <s v="Přes elektronický pokladní systém s paměťovým modulem."/>
      </sharedItems>
    </cacheField>
    <cacheField name="Připojení k internetu" numFmtId="0">
      <sharedItems containsBlank="1" count="2">
        <s v="Připojení k internetu"/>
        <m/>
      </sharedItems>
    </cacheField>
    <cacheField name="Software nebo aplikace" numFmtId="0">
      <sharedItems containsBlank="1" count="2">
        <s v="Software nebo aplikace"/>
        <m/>
      </sharedItems>
    </cacheField>
    <cacheField name="Smartphone či tablet" numFmtId="0">
      <sharedItems containsBlank="1" count="2">
        <s v="Smartphone či tablet"/>
        <m/>
      </sharedItems>
    </cacheField>
    <cacheField name="PC pokladnu" numFmtId="0">
      <sharedItems containsBlank="1" count="2">
        <s v="PC pokladnu"/>
        <m/>
      </sharedItems>
    </cacheField>
    <cacheField name="Jednoúčelovou pokladnu" numFmtId="0">
      <sharedItems containsBlank="1" count="2">
        <m/>
        <s v="Jednoúčelovou pokladnu"/>
      </sharedItems>
    </cacheField>
    <cacheField name="Registrační pokladnu" numFmtId="0">
      <sharedItems containsBlank="1" count="2">
        <m/>
        <s v="Registrační pokladnu"/>
      </sharedItems>
    </cacheField>
    <cacheField name="Tiskárna" numFmtId="0">
      <sharedItems containsBlank="1" count="2">
        <m/>
        <s v="Tiskárna"/>
      </sharedItems>
    </cacheField>
    <cacheField name="Vlastní názor3" numFmtId="0">
      <sharedItems containsBlank="1"/>
    </cacheField>
    <cacheField name="Váš případný komentář nebo poznámky" numFmtId="0">
      <sharedItems containsBlank="1" longText="1"/>
    </cacheField>
  </cacheFields>
</pivotCacheDefinition>
</file>

<file path=xl/pivotCache/pivotCacheRecords1.xml><?xml version="1.0" encoding="utf-8"?>
<pivotCacheRecords xmlns="http://schemas.openxmlformats.org/spreadsheetml/2006/main" xmlns:r="http://schemas.openxmlformats.org/officeDocument/2006/relationships" count="100">
  <r>
    <d v="2016-02-24T19:10:30"/>
    <x v="0"/>
    <x v="0"/>
    <s v="0 - 9"/>
    <s v="500 000 Kč - 999 999 Kč"/>
    <x v="0"/>
    <s v="Velmi málo"/>
    <s v="Nepodopruji zavedení EET."/>
    <s v="Ano"/>
    <n v="1600"/>
    <s v="Zvýšení admin. nákladů"/>
    <s v="Vyšší kontrola nad podnikáním."/>
    <s v="Zneužití nebo únik dat z centrálního úložiště EET."/>
    <s v="Neočekávané výpadky systému."/>
    <m/>
    <m/>
    <s v="nevýhodné pro podnikatele do obratu 1 000 000kč"/>
    <m/>
    <m/>
    <m/>
    <m/>
    <s v="Nevitím v tom žádné výhody."/>
    <m/>
    <s v="Ano"/>
    <s v="Ano"/>
    <s v="Nemám žádnou pokladnu."/>
    <s v="Jinak"/>
    <s v="Připojení k internetu"/>
    <s v="Software nebo aplikace"/>
    <s v="Smartphone či tablet"/>
    <s v="PC pokladnu"/>
    <m/>
    <m/>
    <m/>
    <m/>
    <m/>
  </r>
  <r>
    <d v="2016-02-24T20:49:10"/>
    <x v="1"/>
    <x v="0"/>
    <s v="0 - 9"/>
    <s v="100 001 Kč - 499 999 Kč"/>
    <x v="0"/>
    <s v="Ano"/>
    <s v="Nepodopruji zavedení EET."/>
    <s v="Ano"/>
    <n v="10000"/>
    <s v="Zvýšení admin. nákladů"/>
    <m/>
    <s v="Zneužití nebo únik dat z centrálního úložiště EET."/>
    <s v="Neočekávané výpadky systému."/>
    <m/>
    <m/>
    <m/>
    <m/>
    <m/>
    <m/>
    <m/>
    <s v="Nevitím v tom žádné výhody."/>
    <m/>
    <s v="Ano"/>
    <s v="Ano"/>
    <s v="Nemám žádnou pokladnu."/>
    <s v="Vypsanou ručně."/>
    <m/>
    <s v="Software nebo aplikace"/>
    <m/>
    <s v="PC pokladnu"/>
    <m/>
    <m/>
    <m/>
    <m/>
    <m/>
  </r>
  <r>
    <d v="2016-02-24T21:15:12"/>
    <x v="2"/>
    <x v="0"/>
    <s v="10 - 49"/>
    <s v="1 000 000 Kč a více"/>
    <x v="1"/>
    <s v="Ano"/>
    <s v="Nepodopruji zavedení EET."/>
    <s v="Ne"/>
    <m/>
    <m/>
    <m/>
    <m/>
    <m/>
    <s v="EET není připravená jak technicky tak i legislativně."/>
    <m/>
    <m/>
    <m/>
    <m/>
    <m/>
    <m/>
    <s v="Nevitím v tom žádné výhody."/>
    <m/>
    <s v="Ano"/>
    <s v="Ano"/>
    <s v="Nemám žádnou pokladnu."/>
    <s v="Vytištěnou pokladnou napojenou na účetní program."/>
    <m/>
    <m/>
    <m/>
    <m/>
    <m/>
    <s v="Registrační pokladnu"/>
    <m/>
    <m/>
    <m/>
  </r>
  <r>
    <d v="2016-02-25T08:32:45"/>
    <x v="3"/>
    <x v="0"/>
    <s v="0 - 9"/>
    <s v="500 000 Kč - 999 999 Kč"/>
    <x v="1"/>
    <s v="Velmi málo"/>
    <s v="Nevím, nemám na to názor."/>
    <s v="Nevím"/>
    <m/>
    <s v="Zvýšení admin. nákladů"/>
    <m/>
    <m/>
    <s v="Neočekávané výpadky systému."/>
    <m/>
    <m/>
    <m/>
    <m/>
    <s v="Snaha o potlačení podvodného jednání."/>
    <m/>
    <m/>
    <m/>
    <m/>
    <s v="Ano"/>
    <s v="Ano"/>
    <s v="Nemám žádnou pokladnu."/>
    <s v="Jinak"/>
    <m/>
    <s v="Software nebo aplikace"/>
    <m/>
    <m/>
    <m/>
    <m/>
    <m/>
    <m/>
    <m/>
  </r>
  <r>
    <d v="2016-02-25T09:22:10"/>
    <x v="4"/>
    <x v="0"/>
    <s v="0 - 9"/>
    <s v="500 000 Kč - 999 999 Kč"/>
    <x v="0"/>
    <s v="Ano"/>
    <s v="Nepodopruji zavedení EET."/>
    <s v="Ano"/>
    <n v="5000"/>
    <s v="Zvýšení admin. nákladů"/>
    <s v="Vyšší kontrola nad podnikáním."/>
    <m/>
    <s v="Neočekávané výpadky systému."/>
    <s v="EET není připravená jak technicky tak i legislativně."/>
    <m/>
    <m/>
    <m/>
    <m/>
    <m/>
    <m/>
    <s v="Nevitím v tom žádné výhody."/>
    <m/>
    <s v="Ne"/>
    <s v="Ne"/>
    <s v="Jiný typ pokladny."/>
    <s v="Vypsanou ručně."/>
    <s v="Připojení k internetu"/>
    <s v="Software nebo aplikace"/>
    <s v="Smartphone či tablet"/>
    <m/>
    <m/>
    <s v="Registrační pokladnu"/>
    <s v="Tiskárna"/>
    <m/>
    <m/>
  </r>
  <r>
    <d v="2016-02-25T19:02:00"/>
    <x v="5"/>
    <x v="0"/>
    <s v="0 - 9"/>
    <s v="100 001 Kč - 499 999 Kč"/>
    <x v="0"/>
    <s v="Ano"/>
    <s v="Nepodopruji zavedení EET."/>
    <s v="Ano"/>
    <s v="Nevím"/>
    <s v="Zvýšení admin. nákladů"/>
    <m/>
    <m/>
    <m/>
    <m/>
    <m/>
    <m/>
    <m/>
    <s v="Snaha o potlačení podvodného jednání."/>
    <m/>
    <m/>
    <m/>
    <m/>
    <s v="Ano"/>
    <s v="Ano"/>
    <s v="Nemám žádnou pokladnu."/>
    <s v="Vytištěnou jednoduchou pokladnou."/>
    <m/>
    <m/>
    <m/>
    <m/>
    <m/>
    <s v="Registrační pokladnu"/>
    <m/>
    <m/>
    <m/>
  </r>
  <r>
    <d v="2016-02-25T19:30:58"/>
    <x v="6"/>
    <x v="0"/>
    <s v="0 - 9"/>
    <s v="100 001 Kč - 499 999 Kč"/>
    <x v="0"/>
    <s v="Ano"/>
    <s v="Nepodopruji zavedení EET."/>
    <s v="Ne"/>
    <m/>
    <s v="Zvýšení admin. nákladů"/>
    <m/>
    <s v="Zneužití nebo únik dat z centrálního úložiště EET."/>
    <m/>
    <s v="EET není připravená jak technicky tak i legislativně."/>
    <m/>
    <m/>
    <m/>
    <s v="Snaha o potlačení podvodného jednání."/>
    <m/>
    <m/>
    <m/>
    <m/>
    <s v="Ano"/>
    <s v="Ano"/>
    <s v="Nemám žádnou pokladnu."/>
    <s v="Vytištěnou pokladnou napojenou na účetní program."/>
    <m/>
    <m/>
    <m/>
    <m/>
    <m/>
    <s v="Registrační pokladnu"/>
    <m/>
    <m/>
    <m/>
  </r>
  <r>
    <d v="2016-02-27T18:08:05"/>
    <x v="7"/>
    <x v="0"/>
    <s v="0 - 9"/>
    <s v="100 001 Kč - 499 999 Kč"/>
    <x v="0"/>
    <s v="Ano"/>
    <s v="Nepodopruji zavedení EET."/>
    <s v="Ano"/>
    <n v="3000"/>
    <s v="Zvýšení admin. nákladů"/>
    <m/>
    <s v="Zneužití nebo únik dat z centrálního úložiště EET."/>
    <s v="Neočekávané výpadky systému."/>
    <m/>
    <m/>
    <m/>
    <m/>
    <s v="Snaha o potlačení podvodného jednání."/>
    <m/>
    <m/>
    <m/>
    <m/>
    <s v="Ano"/>
    <s v="Ano"/>
    <s v="Nemám žádnou pokladnu."/>
    <s v="Vypsanou ručně."/>
    <m/>
    <s v="Software nebo aplikace"/>
    <m/>
    <s v="PC pokladnu"/>
    <s v="Jednoúčelovou pokladnu"/>
    <s v="Registrační pokladnu"/>
    <s v="Tiskárna"/>
    <m/>
    <m/>
  </r>
  <r>
    <d v="2016-02-27T19:04:01"/>
    <x v="8"/>
    <x v="0"/>
    <s v="0 - 9"/>
    <s v="500 000 Kč - 999 999 Kč"/>
    <x v="0"/>
    <s v="Ano"/>
    <s v="Nepodopruji zavedení EET."/>
    <s v="Ano"/>
    <n v="10000"/>
    <s v="Zvýšení admin. nákladů"/>
    <s v="Vyšší kontrola nad podnikáním."/>
    <s v="Zneužití nebo únik dat z centrálního úložiště EET."/>
    <s v="Neočekávané výpadky systému."/>
    <s v="EET není připravená jak technicky tak i legislativně."/>
    <m/>
    <m/>
    <m/>
    <m/>
    <m/>
    <m/>
    <s v="Nevitím v tom žádné výhody."/>
    <m/>
    <s v="Ano"/>
    <s v="Ano"/>
    <s v="Nemám žádnou pokladnu."/>
    <s v="Jinak"/>
    <m/>
    <s v="Software nebo aplikace"/>
    <s v="Smartphone či tablet"/>
    <s v="PC pokladnu"/>
    <s v="Jednoúčelovou pokladnu"/>
    <s v="Registrační pokladnu"/>
    <s v="Tiskárna"/>
    <m/>
    <s v="je to nanic, nesmysl k ničemu"/>
  </r>
  <r>
    <d v="2016-02-27T19:35:16"/>
    <x v="7"/>
    <x v="0"/>
    <s v="0 - 9"/>
    <s v="Méně než 100 000 Kč"/>
    <x v="0"/>
    <s v="Ano"/>
    <s v="Nepodopruji zavedení EET."/>
    <s v="Ne"/>
    <m/>
    <s v="Zvýšení admin. nákladů"/>
    <m/>
    <m/>
    <m/>
    <m/>
    <m/>
    <m/>
    <m/>
    <m/>
    <m/>
    <s v="Jednorázová sleva na dani ve výši 5 000 Kč."/>
    <m/>
    <m/>
    <s v="Ne"/>
    <s v="Ne"/>
    <s v="Nemám žádnou pokladnu."/>
    <s v="Vypsanou ručně."/>
    <s v="Připojení k internetu"/>
    <s v="Software nebo aplikace"/>
    <s v="Smartphone či tablet"/>
    <m/>
    <m/>
    <s v="Registrační pokladnu"/>
    <s v="Tiskárna"/>
    <m/>
    <m/>
  </r>
  <r>
    <d v="2016-02-27T21:41:24"/>
    <x v="7"/>
    <x v="0"/>
    <s v="0 - 9"/>
    <s v="Méně než 100 000 Kč"/>
    <x v="0"/>
    <s v="Ano"/>
    <s v="Nepodopruji zavedení EET."/>
    <s v="Ano"/>
    <s v="Nevím"/>
    <s v="Zvýšení admin. nákladů"/>
    <s v="Vyšší kontrola nad podnikáním."/>
    <m/>
    <s v="Neočekávané výpadky systému."/>
    <m/>
    <m/>
    <m/>
    <m/>
    <m/>
    <m/>
    <m/>
    <s v="Nevitím v tom žádné výhody."/>
    <m/>
    <s v="Ne"/>
    <s v="Ne"/>
    <s v="Nemám žádnou pokladnu."/>
    <s v="Vypsanou ručně."/>
    <s v="Připojení k internetu"/>
    <s v="Software nebo aplikace"/>
    <m/>
    <s v="PC pokladnu"/>
    <s v="Jednoúčelovou pokladnu"/>
    <s v="Registrační pokladnu"/>
    <s v="Tiskárna"/>
    <m/>
    <s v="Nevi co by si uz na nas vymysleli aby z nas vytahli vice penez"/>
  </r>
  <r>
    <d v="2016-02-27T22:17:13"/>
    <x v="1"/>
    <x v="0"/>
    <s v="0 - 9"/>
    <s v="100 001 Kč - 499 999 Kč"/>
    <x v="0"/>
    <s v="Ano"/>
    <s v="Nepodopruji zavedení EET."/>
    <s v="Ano"/>
    <s v="Nevím"/>
    <s v="Zvýšení admin. nákladů"/>
    <s v="Vyšší kontrola nad podnikáním."/>
    <m/>
    <m/>
    <m/>
    <m/>
    <m/>
    <m/>
    <s v="Snaha o potlačení podvodného jednání."/>
    <m/>
    <m/>
    <m/>
    <m/>
    <s v="Ne"/>
    <s v="Ne"/>
    <s v="Nemám žádnou pokladnu."/>
    <s v="Vypsanou ručně."/>
    <s v="Připojení k internetu"/>
    <s v="Software nebo aplikace"/>
    <s v="Smartphone či tablet"/>
    <m/>
    <m/>
    <s v="Registrační pokladnu"/>
    <m/>
    <m/>
    <m/>
  </r>
  <r>
    <d v="2016-02-28T00:24:58"/>
    <x v="0"/>
    <x v="0"/>
    <s v="0 - 9"/>
    <s v="1 000 000 Kč a více"/>
    <x v="0"/>
    <s v="Velmi málo"/>
    <s v="Nevím, nemám na to názor."/>
    <s v="Nevím"/>
    <m/>
    <s v="Zvýšení admin. nákladů"/>
    <m/>
    <m/>
    <s v="Neočekávané výpadky systému."/>
    <m/>
    <m/>
    <m/>
    <m/>
    <m/>
    <m/>
    <m/>
    <s v="Nevitím v tom žádné výhody."/>
    <m/>
    <s v="Ano"/>
    <s v="Ano"/>
    <s v="Nemám žádnou pokladnu."/>
    <s v="Vypsanou ručně."/>
    <m/>
    <m/>
    <m/>
    <s v="PC pokladnu"/>
    <m/>
    <m/>
    <m/>
    <m/>
    <s v="nevím"/>
  </r>
  <r>
    <d v="2016-02-28T07:55:36"/>
    <x v="8"/>
    <x v="0"/>
    <s v="0 - 9"/>
    <s v="Méně než 100 000 Kč"/>
    <x v="0"/>
    <s v="Ano"/>
    <s v="Nepodopruji zavedení EET."/>
    <s v="Ano"/>
    <n v="2000"/>
    <s v="Zvýšení admin. nákladů"/>
    <m/>
    <s v="Zneužití nebo únik dat z centrálního úložiště EET."/>
    <s v="Neočekávané výpadky systému."/>
    <s v="EET není připravená jak technicky tak i legislativně."/>
    <m/>
    <m/>
    <m/>
    <m/>
    <m/>
    <m/>
    <s v="Nevitím v tom žádné výhody."/>
    <m/>
    <s v="Ano"/>
    <s v="Ano"/>
    <s v="Nemám žádnou pokladnu."/>
    <s v="Vypsanou ručně."/>
    <m/>
    <s v="Software nebo aplikace"/>
    <m/>
    <s v="PC pokladnu"/>
    <m/>
    <s v="Registrační pokladnu"/>
    <s v="Tiskárna"/>
    <m/>
    <m/>
  </r>
  <r>
    <d v="2016-02-28T09:34:54"/>
    <x v="7"/>
    <x v="0"/>
    <s v="0 - 9"/>
    <s v="100 001 Kč - 499 999 Kč"/>
    <x v="0"/>
    <s v="Velmi málo"/>
    <s v="Nevím, nemám na to názor."/>
    <s v="Nevím"/>
    <m/>
    <s v="Zvýšení admin. nákladů"/>
    <s v="Vyšší kontrola nad podnikáním."/>
    <m/>
    <s v="Neočekávané výpadky systému."/>
    <s v="EET není připravená jak technicky tak i legislativně."/>
    <m/>
    <m/>
    <m/>
    <m/>
    <m/>
    <m/>
    <s v="Nevitím v tom žádné výhody."/>
    <m/>
    <s v="Ne"/>
    <s v="Ne"/>
    <s v="Nemám žádnou pokladnu."/>
    <s v="Vypsanou ručně."/>
    <s v="Připojení k internetu"/>
    <s v="Software nebo aplikace"/>
    <s v="Smartphone či tablet"/>
    <m/>
    <m/>
    <s v="Registrační pokladnu"/>
    <s v="Tiskárna"/>
    <m/>
    <s v="Prozatím nemám dostatek informací k danému tématu, nemohu to tedy posoudit..."/>
  </r>
  <r>
    <d v="2016-02-28T12:56:12"/>
    <x v="0"/>
    <x v="0"/>
    <s v="0 - 9"/>
    <s v="100 001 Kč - 499 999 Kč"/>
    <x v="0"/>
    <s v="Ano"/>
    <s v="Nepodopruji zavedení EET."/>
    <s v="Ano"/>
    <s v="Nevím"/>
    <s v="Zvýšení admin. nákladů"/>
    <m/>
    <s v="Zneužití nebo únik dat z centrálního úložiště EET."/>
    <s v="Neočekávané výpadky systému."/>
    <s v="EET není připravená jak technicky tak i legislativně."/>
    <m/>
    <m/>
    <m/>
    <m/>
    <m/>
    <m/>
    <s v="Nevitím v tom žádné výhody."/>
    <m/>
    <s v="Ano"/>
    <s v="Ano"/>
    <s v="Nemám žádnou pokladnu."/>
    <s v="Vypsanou ručně."/>
    <m/>
    <s v="Software nebo aplikace"/>
    <m/>
    <s v="PC pokladnu"/>
    <m/>
    <s v="Registrační pokladnu"/>
    <m/>
    <m/>
    <m/>
  </r>
  <r>
    <d v="2016-02-28T16:57:02"/>
    <x v="7"/>
    <x v="0"/>
    <s v="0 - 9"/>
    <s v="100 001 Kč - 499 999 Kč"/>
    <x v="0"/>
    <s v="Ano"/>
    <s v="Podporuji zavedení povinné EET."/>
    <s v="Ano"/>
    <s v="Nevím"/>
    <s v="Zvýšení admin. nákladů"/>
    <m/>
    <m/>
    <m/>
    <m/>
    <m/>
    <s v="nevýhodná pro malé podnikatele jako kadeřníci, fyzioterapeuté, pedikéři...Naopak třeba v Restaurační služby se určitě vyplatí."/>
    <m/>
    <m/>
    <m/>
    <m/>
    <s v="Nevitím v tom žádné výhody."/>
    <m/>
    <s v="Ne"/>
    <s v="Ne"/>
    <s v="Nemám žádnou pokladnu."/>
    <s v="Vypsanou ručně."/>
    <s v="Připojení k internetu"/>
    <m/>
    <s v="Smartphone či tablet"/>
    <m/>
    <m/>
    <s v="Registrační pokladnu"/>
    <s v="Tiskárna"/>
    <m/>
    <m/>
  </r>
  <r>
    <d v="2016-02-28T19:59:37"/>
    <x v="7"/>
    <x v="0"/>
    <s v="0 - 9"/>
    <s v="500 000 Kč - 999 999 Kč"/>
    <x v="0"/>
    <s v="Ano"/>
    <s v="Nepodopruji zavedení EET."/>
    <s v="Ne"/>
    <m/>
    <s v="Zvýšení admin. nákladů"/>
    <m/>
    <m/>
    <m/>
    <s v="EET není připravená jak technicky tak i legislativně."/>
    <m/>
    <m/>
    <m/>
    <m/>
    <s v="EET se netýká bezhotovostního platebního styku (platba z účtu na účet)."/>
    <s v="Jednorázová sleva na dani ve výši 5 000 Kč."/>
    <m/>
    <m/>
    <s v="Ne"/>
    <s v="Ne"/>
    <s v="Nemám žádnou pokladnu."/>
    <s v="Vypsanou ručně."/>
    <s v="Připojení k internetu"/>
    <s v="Software nebo aplikace"/>
    <s v="Smartphone či tablet"/>
    <s v="PC pokladnu"/>
    <m/>
    <m/>
    <s v="Tiskárna"/>
    <m/>
    <s v="Je to jen populismus a český národ je vynalézavý, najde si cestu jak to obejít. Navíc velké ryby utečou a malé živnostníky to zlikviduje. V našem státě unikají miliardy a honí se stokoruny.  Co má tento návrh na pokladny skutečně zakrýt ?"/>
  </r>
  <r>
    <d v="2016-02-28T20:43:54"/>
    <x v="9"/>
    <x v="0"/>
    <s v="0 - 9"/>
    <s v="500 000 Kč - 999 999 Kč"/>
    <x v="0"/>
    <s v="Ano"/>
    <s v="Nepodopruji zavedení EET."/>
    <s v="Nevím"/>
    <m/>
    <s v="Zvýšení admin. nákladů"/>
    <m/>
    <m/>
    <m/>
    <m/>
    <m/>
    <m/>
    <s v="Zmírnění šedé ekonomiky."/>
    <m/>
    <m/>
    <m/>
    <m/>
    <m/>
    <s v="Ano"/>
    <s v="Ano"/>
    <s v="Nemám žádnou pokladnu."/>
    <s v="Vytištěnou pokladnou napojenou na účetní program."/>
    <m/>
    <s v="Software nebo aplikace"/>
    <m/>
    <m/>
    <m/>
    <m/>
    <m/>
    <m/>
    <m/>
  </r>
  <r>
    <d v="2016-02-28T20:44:43"/>
    <x v="9"/>
    <x v="0"/>
    <s v="0 - 9"/>
    <s v="500 000 Kč - 999 999 Kč"/>
    <x v="0"/>
    <s v="Ano"/>
    <s v="Nepodopruji zavedení EET."/>
    <s v="Nevím"/>
    <m/>
    <s v="Zvýšení admin. nákladů"/>
    <m/>
    <s v="Zneužití nebo únik dat z centrálního úložiště EET."/>
    <m/>
    <s v="EET není připravená jak technicky tak i legislativně."/>
    <m/>
    <m/>
    <m/>
    <m/>
    <m/>
    <m/>
    <s v="Nevitím v tom žádné výhody."/>
    <m/>
    <s v="Ne"/>
    <s v="Ne"/>
    <s v="Nemám žádnou pokladnu."/>
    <s v="Vypsanou ručně."/>
    <s v="Připojení k internetu"/>
    <m/>
    <m/>
    <s v="PC pokladnu"/>
    <s v="Jednoúčelovou pokladnu"/>
    <s v="Registrační pokladnu"/>
    <m/>
    <m/>
    <m/>
  </r>
  <r>
    <d v="2016-02-28T21:43:51"/>
    <x v="5"/>
    <x v="0"/>
    <s v="0 - 9"/>
    <s v="100 001 Kč - 499 999 Kč"/>
    <x v="0"/>
    <s v="Ano"/>
    <s v="Nepodopruji zavedení EET."/>
    <s v="Ne"/>
    <m/>
    <m/>
    <m/>
    <s v="Zneužití nebo únik dat z centrálního úložiště EET."/>
    <m/>
    <m/>
    <m/>
    <m/>
    <m/>
    <m/>
    <m/>
    <m/>
    <s v="Nevitím v tom žádné výhody."/>
    <m/>
    <s v="Ne"/>
    <s v="Ne"/>
    <s v="Nemám žádnou pokladnu."/>
    <s v="Vypsanou ručně."/>
    <m/>
    <s v="Software nebo aplikace"/>
    <m/>
    <m/>
    <m/>
    <m/>
    <m/>
    <m/>
    <m/>
  </r>
  <r>
    <d v="2016-02-28T22:27:49"/>
    <x v="10"/>
    <x v="0"/>
    <s v="0 - 9"/>
    <s v="100 001 Kč - 499 999 Kč"/>
    <x v="0"/>
    <s v="Ano"/>
    <s v="Nepodopruji zavedení EET."/>
    <s v="Ano"/>
    <n v="3000"/>
    <s v="Zvýšení admin. nákladů"/>
    <s v="Vyšší kontrola nad podnikáním."/>
    <m/>
    <s v="Neočekávané výpadky systému."/>
    <s v="EET není připravená jak technicky tak i legislativně."/>
    <m/>
    <m/>
    <m/>
    <m/>
    <m/>
    <m/>
    <s v="Nevitím v tom žádné výhody."/>
    <m/>
    <s v="Ne"/>
    <s v="Ano"/>
    <s v="Nemám žádnou pokladnu."/>
    <s v="Vypsanou ručně."/>
    <s v="Připojení k internetu"/>
    <s v="Software nebo aplikace"/>
    <s v="Smartphone či tablet"/>
    <m/>
    <m/>
    <m/>
    <m/>
    <m/>
    <m/>
  </r>
  <r>
    <d v="2016-02-29T07:49:39"/>
    <x v="1"/>
    <x v="0"/>
    <s v="0 - 9"/>
    <s v="100 001 Kč - 499 999 Kč"/>
    <x v="0"/>
    <s v="Ano"/>
    <s v="Nepodopruji zavedení EET."/>
    <s v="Ne"/>
    <m/>
    <m/>
    <s v="Vyšší kontrola nad podnikáním."/>
    <m/>
    <m/>
    <s v="EET není připravená jak technicky tak i legislativně."/>
    <m/>
    <m/>
    <s v="Zmírnění šedé ekonomiky."/>
    <s v="Snaha o potlačení podvodného jednání."/>
    <m/>
    <m/>
    <m/>
    <m/>
    <s v="Ano"/>
    <s v="Ano"/>
    <s v="Nemám žádnou pokladnu."/>
    <s v="Vypsanou ručně."/>
    <m/>
    <m/>
    <m/>
    <m/>
    <m/>
    <m/>
    <s v="Tiskárna"/>
    <m/>
    <s v="Na velké firmy a korporace je stát &quot;krátký&quot;, tam si s daňovými úniky neporadi skrze jejich právníky, zůstalo jen u řečí, takže co vymyslíme? No přece EET, jak se praví v pyšné princezně &quot; Ať neříkají, ale ať platí&quot;. Tady není a nikdy nebyla &quot;rovná příležitost&quot;, pro malé a drobné OSVČ rozhodně ne. A ještě z nás udělali před národem zloděje, kteří neplatí daně atd... ještě že mě klienti hodnotí podle mé práce a ne podle toho co o nás říkají média a politici. Hubová Lenka."/>
  </r>
  <r>
    <d v="2016-02-29T09:19:02"/>
    <x v="7"/>
    <x v="0"/>
    <s v="0 - 9"/>
    <s v="100 001 Kč - 499 999 Kč"/>
    <x v="0"/>
    <s v="Ano"/>
    <s v="Podporuji zavedení povinné EET."/>
    <s v="Ano"/>
    <n v="12500"/>
    <s v="Zvýšení admin. nákladů"/>
    <m/>
    <s v="Zneužití nebo únik dat z centrálního úložiště EET."/>
    <s v="Neočekávané výpadky systému."/>
    <m/>
    <m/>
    <m/>
    <s v="Zmírnění šedé ekonomiky."/>
    <s v="Snaha o potlačení podvodného jednání."/>
    <m/>
    <s v="Jednorázová sleva na dani ve výši 5 000 Kč."/>
    <m/>
    <m/>
    <s v="Ano"/>
    <s v="Ano"/>
    <s v="Jiný typ pokladny."/>
    <s v="Vypsanou ručně."/>
    <m/>
    <s v="Software nebo aplikace"/>
    <m/>
    <m/>
    <m/>
    <s v="Registrační pokladnu"/>
    <m/>
    <m/>
    <m/>
  </r>
  <r>
    <d v="2016-02-29T09:50:55"/>
    <x v="1"/>
    <x v="0"/>
    <s v="0 - 9"/>
    <s v="100 001 Kč - 499 999 Kč"/>
    <x v="0"/>
    <s v="Ano"/>
    <s v="Nevím, nemám na to názor."/>
    <s v="Ano"/>
    <n v="1000"/>
    <s v="Zvýšení admin. nákladů"/>
    <m/>
    <s v="Zneužití nebo únik dat z centrálního úložiště EET."/>
    <m/>
    <s v="EET není připravená jak technicky tak i legislativně."/>
    <m/>
    <m/>
    <m/>
    <s v="Snaha o potlačení podvodného jednání."/>
    <m/>
    <m/>
    <m/>
    <m/>
    <s v="Ano"/>
    <s v="Ano"/>
    <s v="Jiný typ pokladny."/>
    <s v="Jinak"/>
    <m/>
    <m/>
    <m/>
    <m/>
    <m/>
    <s v="Registrační pokladnu"/>
    <m/>
    <m/>
    <m/>
  </r>
  <r>
    <d v="2016-02-29T11:24:10"/>
    <x v="7"/>
    <x v="0"/>
    <s v="0 - 9"/>
    <s v="Méně než 100 000 Kč"/>
    <x v="0"/>
    <s v="Ano"/>
    <s v="Nepodopruji zavedení EET."/>
    <s v="Ano"/>
    <n v="2000"/>
    <s v="Zvýšení admin. nákladů"/>
    <s v="Vyšší kontrola nad podnikáním."/>
    <s v="Zneužití nebo únik dat z centrálního úložiště EET."/>
    <s v="Neočekávané výpadky systému."/>
    <s v="EET není připravená jak technicky tak i legislativně."/>
    <m/>
    <m/>
    <m/>
    <m/>
    <m/>
    <m/>
    <s v="Nevitím v tom žádné výhody."/>
    <m/>
    <s v="Ne"/>
    <s v="Ne"/>
    <s v="Jednoduchou pokladnu (mechanická/jednoduchá elektronická)."/>
    <s v="Vypsanou ručně."/>
    <s v="Připojení k internetu"/>
    <s v="Software nebo aplikace"/>
    <s v="Smartphone či tablet"/>
    <m/>
    <s v="Jednoúčelovou pokladnu"/>
    <m/>
    <m/>
    <m/>
    <m/>
  </r>
  <r>
    <d v="2016-02-29T15:13:46"/>
    <x v="2"/>
    <x v="0"/>
    <s v="0 - 9"/>
    <s v="1 000 000 Kč a více"/>
    <x v="0"/>
    <s v="Ano"/>
    <s v="Nepodopruji zavedení EET."/>
    <s v="Ne"/>
    <m/>
    <s v="Zvýšení admin. nákladů"/>
    <m/>
    <s v="Zneužití nebo únik dat z centrálního úložiště EET."/>
    <s v="Neočekávané výpadky systému."/>
    <m/>
    <m/>
    <m/>
    <m/>
    <m/>
    <m/>
    <m/>
    <s v="Nevitím v tom žádné výhody."/>
    <m/>
    <s v="Ano"/>
    <s v="Ano"/>
    <s v="Jednoduchou pokladnu (mechanická/jednoduchá elektronická)."/>
    <s v="Vytištěnou pokladnou napojenou na účetní program."/>
    <m/>
    <s v="Software nebo aplikace"/>
    <m/>
    <m/>
    <m/>
    <m/>
    <m/>
    <m/>
    <m/>
  </r>
  <r>
    <d v="2016-02-29T17:30:52"/>
    <x v="4"/>
    <x v="0"/>
    <s v="0 - 9"/>
    <s v="1 000 000 Kč a více"/>
    <x v="1"/>
    <s v="Velmi málo"/>
    <s v="Nevím, nemám na to názor."/>
    <s v="Ano"/>
    <n v="5000"/>
    <s v="Zvýšení admin. nákladů"/>
    <m/>
    <s v="Zneužití nebo únik dat z centrálního úložiště EET."/>
    <s v="Neočekávané výpadky systému."/>
    <s v="EET není připravená jak technicky tak i legislativně."/>
    <m/>
    <m/>
    <m/>
    <m/>
    <m/>
    <m/>
    <s v="Nevitím v tom žádné výhody."/>
    <m/>
    <s v="Ano"/>
    <s v="Ano"/>
    <s v="Jiný typ pokladny."/>
    <s v="Přes elektronický pokladní systém s paměťovým modulem."/>
    <m/>
    <m/>
    <s v="Smartphone či tablet"/>
    <m/>
    <m/>
    <m/>
    <m/>
    <m/>
    <m/>
  </r>
  <r>
    <d v="2016-02-29T20:50:46"/>
    <x v="4"/>
    <x v="0"/>
    <s v="0 - 9"/>
    <s v="100 001 Kč - 499 999 Kč"/>
    <x v="1"/>
    <s v="Ano"/>
    <s v="Nepodopruji zavedení EET."/>
    <s v="Ano"/>
    <n v="7500"/>
    <s v="Zvýšení admin. nákladů"/>
    <m/>
    <s v="Zneužití nebo únik dat z centrálního úložiště EET."/>
    <s v="Neočekávané výpadky systému."/>
    <s v="EET není připravená jak technicky tak i legislativně."/>
    <m/>
    <m/>
    <m/>
    <m/>
    <m/>
    <m/>
    <s v="Nevitím v tom žádné výhody."/>
    <m/>
    <s v="Ano"/>
    <s v="Ano"/>
    <s v="Pokročilejší pokladnu (jednocestný nebo dvoucestný pokladní systém)."/>
    <s v="Vytištěnou pokladnou napojenou na účetní program."/>
    <m/>
    <s v="Software nebo aplikace"/>
    <s v="Smartphone či tablet"/>
    <s v="PC pokladnu"/>
    <m/>
    <m/>
    <m/>
    <m/>
    <s v="Nesouhlasíme, ale stejně s tim nic nenaděláme a pan Babiš bude mit přehled a zvelebí své impérium. "/>
  </r>
  <r>
    <d v="2016-02-29T20:50:47"/>
    <x v="11"/>
    <x v="0"/>
    <s v="0 - 9"/>
    <s v="100 001 Kč - 499 999 Kč"/>
    <x v="1"/>
    <s v="Ano"/>
    <s v="Nepodopruji zavedení EET."/>
    <s v="Ano"/>
    <n v="7500"/>
    <s v="Zvýšení admin. nákladů"/>
    <m/>
    <s v="Zneužití nebo únik dat z centrálního úložiště EET."/>
    <s v="Neočekávané výpadky systému."/>
    <s v="EET není připravená jak technicky tak i legislativně."/>
    <m/>
    <m/>
    <m/>
    <m/>
    <m/>
    <m/>
    <s v="Nevitím v tom žádné výhody."/>
    <m/>
    <s v="Ano"/>
    <s v="Ano"/>
    <s v="Pokročilejší pokladnu (jednocestný nebo dvoucestný pokladní systém)."/>
    <s v="Vytištěnou pokladnou napojenou na účetní program."/>
    <m/>
    <s v="Software nebo aplikace"/>
    <s v="Smartphone či tablet"/>
    <s v="PC pokladnu"/>
    <m/>
    <m/>
    <m/>
    <m/>
    <s v="Nesouhlasíme, ale stejně s tim nic nenaděláme a pan Babiš bude mit přehled a zvelebí své impérium. "/>
  </r>
  <r>
    <d v="2016-02-29T22:18:07"/>
    <x v="4"/>
    <x v="0"/>
    <s v="0 - 9"/>
    <s v="1 000 000 Kč a více"/>
    <x v="0"/>
    <s v="Ano"/>
    <s v="Nepodopruji zavedení EET."/>
    <s v="Ano"/>
    <s v="Nevím"/>
    <s v="Zvýšení admin. nákladů"/>
    <s v="Vyšší kontrola nad podnikáním."/>
    <s v="Zneužití nebo únik dat z centrálního úložiště EET."/>
    <s v="Neočekávané výpadky systému."/>
    <s v="EET není připravená jak technicky tak i legislativně."/>
    <m/>
    <m/>
    <m/>
    <m/>
    <m/>
    <m/>
    <s v="Nevitím v tom žádné výhody."/>
    <m/>
    <s v="Ano"/>
    <s v="Ano"/>
    <s v="Jiný typ pokladny."/>
    <s v="Vytištěnou pokladnou napojenou na účetní program."/>
    <m/>
    <s v="Software nebo aplikace"/>
    <m/>
    <s v="PC pokladnu"/>
    <m/>
    <m/>
    <s v="Tiskárna"/>
    <m/>
    <s v="Je to hloupost....hosté si budou stěžovat na dlouho dobu čekání při placení, protože budeme vystavovat doklad i na kelímek na vodu. A ty neschopní budeme zase jen my....číšnici a majitelé, kteří si to neumějí zorganizovat."/>
  </r>
  <r>
    <d v="2016-03-01T05:57:44"/>
    <x v="4"/>
    <x v="0"/>
    <s v="10 - 49"/>
    <s v="1 000 000 Kč a více"/>
    <x v="0"/>
    <s v="Ano"/>
    <s v="Podporuji zavedení povinné EET."/>
    <s v="Ano"/>
    <n v="1000"/>
    <s v="Zvýšení admin. nákladů"/>
    <m/>
    <m/>
    <s v="Neočekávané výpadky systému."/>
    <m/>
    <m/>
    <m/>
    <s v="Zmírnění šedé ekonomiky."/>
    <s v="Snaha o potlačení podvodného jednání."/>
    <m/>
    <m/>
    <m/>
    <m/>
    <s v="Ano"/>
    <s v="Ne"/>
    <s v="Jednoduchou pokladnu (mechanická/jednoduchá elektronická)."/>
    <s v="Vypsanou ručně."/>
    <m/>
    <s v="Software nebo aplikace"/>
    <s v="Smartphone či tablet"/>
    <s v="PC pokladnu"/>
    <m/>
    <m/>
    <s v="Tiskárna"/>
    <m/>
    <s v="Ať už to nějak je"/>
  </r>
  <r>
    <d v="2016-03-01T07:47:31"/>
    <x v="11"/>
    <x v="0"/>
    <s v="0 - 9"/>
    <s v="1 000 000 Kč a více"/>
    <x v="0"/>
    <s v="Ano"/>
    <s v="Nepodopruji zavedení EET."/>
    <s v="Ne"/>
    <m/>
    <s v="Zvýšení admin. nákladů"/>
    <s v="Vyšší kontrola nad podnikáním."/>
    <m/>
    <s v="Neočekávané výpadky systému."/>
    <s v="EET není připravená jak technicky tak i legislativně."/>
    <m/>
    <m/>
    <m/>
    <s v="Snaha o potlačení podvodného jednání."/>
    <m/>
    <m/>
    <s v="Nevitím v tom žádné výhody."/>
    <m/>
    <s v="Ne"/>
    <s v="Ano"/>
    <s v="Pokročilejší pokladnu (jednocestný nebo dvoucestný pokladní systém)."/>
    <s v="Vytištěnou jednoduchou pokladnou."/>
    <m/>
    <s v="Software nebo aplikace"/>
    <m/>
    <s v="PC pokladnu"/>
    <m/>
    <m/>
    <m/>
    <m/>
    <m/>
  </r>
  <r>
    <d v="2016-03-01T08:13:40"/>
    <x v="4"/>
    <x v="0"/>
    <s v="10 - 49"/>
    <s v="1 000 000 Kč a více"/>
    <x v="1"/>
    <s v="Ano"/>
    <s v="Podporuji zavedení povinné EET."/>
    <s v="Ne"/>
    <m/>
    <m/>
    <m/>
    <m/>
    <s v="Neočekávané výpadky systému."/>
    <m/>
    <m/>
    <m/>
    <s v="Zmírnění šedé ekonomiky."/>
    <s v="Snaha o potlačení podvodného jednání."/>
    <m/>
    <m/>
    <m/>
    <m/>
    <s v="Ano"/>
    <s v="Ano"/>
    <s v="Jiný typ pokladny."/>
    <s v="Vytištěnou pokladnou napojenou na účetní program."/>
    <m/>
    <s v="Software nebo aplikace"/>
    <m/>
    <m/>
    <m/>
    <m/>
    <m/>
    <m/>
    <m/>
  </r>
  <r>
    <d v="2016-03-01T10:02:00"/>
    <x v="4"/>
    <x v="0"/>
    <s v="0 - 9"/>
    <s v="1 000 000 Kč a více"/>
    <x v="1"/>
    <s v="Ano"/>
    <s v="Nepodopruji zavedení EET."/>
    <s v="Ne"/>
    <m/>
    <s v="Zvýšení admin. nákladů"/>
    <s v="Vyšší kontrola nad podnikáním."/>
    <s v="Zneužití nebo únik dat z centrálního úložiště EET."/>
    <s v="Neočekávané výpadky systému."/>
    <s v="EET není připravená jak technicky tak i legislativně."/>
    <m/>
    <m/>
    <s v="Zmírnění šedé ekonomiky."/>
    <m/>
    <m/>
    <m/>
    <m/>
    <m/>
    <s v="Ano"/>
    <s v="Ano"/>
    <s v="Jiný typ pokladny."/>
    <s v="Přes elektronický pokladní systém s paměťovým modulem."/>
    <m/>
    <s v="Software nebo aplikace"/>
    <m/>
    <m/>
    <m/>
    <m/>
    <m/>
    <m/>
    <m/>
  </r>
  <r>
    <d v="2016-03-02T11:03:04"/>
    <x v="1"/>
    <x v="0"/>
    <s v="0 - 9"/>
    <s v="Méně než 100 000 Kč"/>
    <x v="0"/>
    <s v="Velmi málo"/>
    <s v="Nevím, nemám na to názor."/>
    <s v="Nevím"/>
    <m/>
    <s v="Zvýšení admin. nákladů"/>
    <s v="Vyšší kontrola nad podnikáním."/>
    <m/>
    <m/>
    <m/>
    <m/>
    <m/>
    <m/>
    <m/>
    <m/>
    <m/>
    <s v="Nevitím v tom žádné výhody."/>
    <m/>
    <s v="Ano"/>
    <s v="Ano"/>
    <s v="Nemám žádnou pokladnu."/>
    <s v="Vypsanou ručně."/>
    <m/>
    <m/>
    <m/>
    <m/>
    <s v="Jednoúčelovou pokladnu"/>
    <m/>
    <m/>
    <m/>
    <m/>
  </r>
  <r>
    <d v="2016-03-02T14:40:35"/>
    <x v="4"/>
    <x v="0"/>
    <s v="0 - 9"/>
    <s v="1 000 000 Kč a více"/>
    <x v="1"/>
    <s v="Ano"/>
    <s v="Nepodopruji zavedení EET."/>
    <s v="Ano"/>
    <n v="10000"/>
    <s v="Zvýšení admin. nákladů"/>
    <s v="Vyšší kontrola nad podnikáním."/>
    <s v="Zneužití nebo únik dat z centrálního úložiště EET."/>
    <s v="Neočekávané výpadky systému."/>
    <s v="EET není připravená jak technicky tak i legislativně."/>
    <m/>
    <m/>
    <m/>
    <s v="Snaha o potlačení podvodného jednání."/>
    <m/>
    <m/>
    <m/>
    <m/>
    <s v="Ano"/>
    <s v="Ano"/>
    <s v="Pokročilejší pokladnu (jednocestný nebo dvoucestný pokladní systém)."/>
    <s v="Přes elektronický pokladní systém s paměťovým modulem."/>
    <m/>
    <m/>
    <m/>
    <m/>
    <m/>
    <s v="Registrační pokladnu"/>
    <m/>
    <m/>
    <m/>
  </r>
  <r>
    <d v="2016-03-02T14:56:18"/>
    <x v="4"/>
    <x v="0"/>
    <s v="10 - 49"/>
    <s v="1 000 000 Kč a více"/>
    <x v="1"/>
    <s v="Ano"/>
    <s v="Podporuji zavedení povinné EET."/>
    <s v="Ano"/>
    <n v="5000"/>
    <s v="Zvýšení admin. nákladů"/>
    <m/>
    <m/>
    <s v="Neočekávané výpadky systému."/>
    <s v="EET není připravená jak technicky tak i legislativně."/>
    <m/>
    <m/>
    <s v="Zmírnění šedé ekonomiky."/>
    <m/>
    <m/>
    <m/>
    <m/>
    <m/>
    <s v="Ano"/>
    <s v="Ano"/>
    <s v="Pokročilejší pokladnu (jednocestný nebo dvoucestný pokladní systém)."/>
    <s v="Přes elektronický pokladní systém s paměťovým modulem."/>
    <m/>
    <s v="Software nebo aplikace"/>
    <s v="Smartphone či tablet"/>
    <m/>
    <m/>
    <m/>
    <s v="Tiskárna"/>
    <m/>
    <m/>
  </r>
  <r>
    <d v="2016-03-04T18:22:04"/>
    <x v="1"/>
    <x v="0"/>
    <s v="0 - 9"/>
    <s v="100 001 Kč - 499 999 Kč"/>
    <x v="1"/>
    <s v="Ano"/>
    <s v="Nevím, nemám na to názor."/>
    <s v="Ano"/>
    <s v="Nevím"/>
    <s v="Zvýšení admin. nákladů"/>
    <s v="Vyšší kontrola nad podnikáním."/>
    <s v="Zneužití nebo únik dat z centrálního úložiště EET."/>
    <s v="Neočekávané výpadky systému."/>
    <s v="EET není připravená jak technicky tak i legislativně."/>
    <m/>
    <m/>
    <m/>
    <m/>
    <m/>
    <m/>
    <s v="Nevitím v tom žádné výhody."/>
    <m/>
    <s v="Ne"/>
    <s v="Ne"/>
    <s v="Jednoduchou pokladnu (mechanická/jednoduchá elektronická)."/>
    <s v="Vytištěnou jednoduchou pokladnou."/>
    <s v="Připojení k internetu"/>
    <s v="Software nebo aplikace"/>
    <m/>
    <s v="PC pokladnu"/>
    <m/>
    <m/>
    <s v="Tiskárna"/>
    <m/>
    <m/>
  </r>
  <r>
    <d v="2016-03-04T18:23:22"/>
    <x v="8"/>
    <x v="0"/>
    <s v="0 - 9"/>
    <s v="100 001 Kč - 499 999 Kč"/>
    <x v="1"/>
    <s v="Ano"/>
    <s v="Nepodopruji zavedení EET."/>
    <s v="Ano"/>
    <s v="Nevím"/>
    <m/>
    <m/>
    <m/>
    <m/>
    <s v="EET není připravená jak technicky tak i legislativně."/>
    <m/>
    <m/>
    <m/>
    <m/>
    <m/>
    <m/>
    <s v="Nevitím v tom žádné výhody."/>
    <m/>
    <s v="Ne"/>
    <s v="Ne"/>
    <s v="Jednoduchou pokladnu (mechanická/jednoduchá elektronická)."/>
    <s v="Vytištěnou jednoduchou pokladnou."/>
    <s v="Připojení k internetu"/>
    <s v="Software nebo aplikace"/>
    <s v="Smartphone či tablet"/>
    <m/>
    <m/>
    <s v="Registrační pokladnu"/>
    <s v="Tiskárna"/>
    <m/>
    <m/>
  </r>
  <r>
    <d v="2016-03-04T18:26:26"/>
    <x v="8"/>
    <x v="0"/>
    <s v="0 - 9"/>
    <s v="500 000 Kč - 999 999 Kč"/>
    <x v="1"/>
    <s v="Ano"/>
    <s v="Podporuji zavedení povinné EET."/>
    <s v="Ano"/>
    <n v="3000"/>
    <s v="Zvýšení admin. nákladů"/>
    <m/>
    <m/>
    <m/>
    <s v="EET není připravená jak technicky tak i legislativně."/>
    <m/>
    <m/>
    <s v="Zmírnění šedé ekonomiky."/>
    <s v="Snaha o potlačení podvodného jednání."/>
    <m/>
    <s v="Jednorázová sleva na dani ve výši 5 000 Kč."/>
    <m/>
    <m/>
    <s v="Ne"/>
    <s v="Ne"/>
    <s v="Nemám žádnou pokladnu."/>
    <s v="Vypsanou ručně."/>
    <s v="Připojení k internetu"/>
    <s v="Software nebo aplikace"/>
    <m/>
    <m/>
    <m/>
    <s v="Registrační pokladnu"/>
    <s v="Tiskárna"/>
    <m/>
    <m/>
  </r>
  <r>
    <d v="2016-03-04T18:27:36"/>
    <x v="1"/>
    <x v="0"/>
    <s v="0 - 9"/>
    <s v="100 001 Kč - 499 999 Kč"/>
    <x v="0"/>
    <s v="Ano"/>
    <s v="Podporuji zavedení povinné EET."/>
    <s v="Nevím"/>
    <m/>
    <s v="Zvýšení admin. nákladů"/>
    <s v="Vyšší kontrola nad podnikáním."/>
    <m/>
    <m/>
    <s v="EET není připravená jak technicky tak i legislativně."/>
    <m/>
    <m/>
    <m/>
    <m/>
    <m/>
    <s v="Jednorázová sleva na dani ve výši 5 000 Kč."/>
    <s v="Nevitím v tom žádné výhody."/>
    <m/>
    <s v="Ne"/>
    <s v="Ne"/>
    <s v="Jednoduchou pokladnu (mechanická/jednoduchá elektronická)."/>
    <s v="Vytištěnou jednoduchou pokladnou."/>
    <s v="Připojení k internetu"/>
    <s v="Software nebo aplikace"/>
    <m/>
    <s v="PC pokladnu"/>
    <m/>
    <m/>
    <s v="Tiskárna"/>
    <m/>
    <m/>
  </r>
  <r>
    <d v="2016-03-04T18:29:05"/>
    <x v="11"/>
    <x v="0"/>
    <s v="0 - 9"/>
    <s v="100 001 Kč - 499 999 Kč"/>
    <x v="0"/>
    <s v="Velmi málo"/>
    <s v="Podporuji zavedení povinné EET."/>
    <s v="Ano"/>
    <n v="5000"/>
    <s v="Zvýšení admin. nákladů"/>
    <m/>
    <m/>
    <m/>
    <m/>
    <m/>
    <m/>
    <s v="Zmírnění šedé ekonomiky."/>
    <s v="Snaha o potlačení podvodného jednání."/>
    <m/>
    <s v="Jednorázová sleva na dani ve výši 5 000 Kč."/>
    <m/>
    <m/>
    <s v="Ano"/>
    <s v="Ano"/>
    <s v="Jiný typ pokladny."/>
    <s v="Přes elektronický pokladní systém s paměťovým modulem."/>
    <m/>
    <s v="Software nebo aplikace"/>
    <m/>
    <m/>
    <m/>
    <m/>
    <s v="Tiskárna"/>
    <m/>
    <m/>
  </r>
  <r>
    <d v="2016-03-06T12:19:28"/>
    <x v="11"/>
    <x v="0"/>
    <s v="0 - 9"/>
    <s v="1 000 000 Kč a více"/>
    <x v="1"/>
    <s v="Ano"/>
    <s v="Nepodopruji zavedení EET."/>
    <s v="Ne"/>
    <m/>
    <s v="Zvýšení admin. nákladů"/>
    <m/>
    <s v="Zneužití nebo únik dat z centrálního úložiště EET."/>
    <s v="Neočekávané výpadky systému."/>
    <m/>
    <m/>
    <m/>
    <m/>
    <m/>
    <m/>
    <m/>
    <s v="Nevitím v tom žádné výhody."/>
    <m/>
    <s v="Ano"/>
    <s v="Ano"/>
    <s v="Pokročilejší pokladnu (jednocestný nebo dvoucestný pokladní systém)."/>
    <s v="Vytištěnou pokladnou napojenou na účetní program."/>
    <m/>
    <s v="Software nebo aplikace"/>
    <s v="Smartphone či tablet"/>
    <m/>
    <m/>
    <m/>
    <m/>
    <m/>
    <m/>
  </r>
  <r>
    <d v="2016-03-06T14:56:48"/>
    <x v="4"/>
    <x v="0"/>
    <s v="0 - 9"/>
    <s v="500 000 Kč - 999 999 Kč"/>
    <x v="0"/>
    <s v="Ano"/>
    <s v="Nepodopruji zavedení EET."/>
    <s v="Ano"/>
    <n v="50500"/>
    <s v="Zvýšení admin. nákladů"/>
    <s v="Vyšší kontrola nad podnikáním."/>
    <s v="Zneužití nebo únik dat z centrálního úložiště EET."/>
    <s v="Neočekávané výpadky systému."/>
    <s v="EET není připravená jak technicky tak i legislativně."/>
    <m/>
    <m/>
    <s v="Zmírnění šedé ekonomiky."/>
    <m/>
    <m/>
    <m/>
    <m/>
    <m/>
    <s v="Ano"/>
    <s v="Ano"/>
    <s v="Nemám žádnou pokladnu."/>
    <s v="Vypsanou ručně."/>
    <m/>
    <s v="Software nebo aplikace"/>
    <m/>
    <m/>
    <m/>
    <s v="Registrační pokladnu"/>
    <s v="Tiskárna"/>
    <m/>
    <m/>
  </r>
  <r>
    <d v="2016-03-06T17:11:24"/>
    <x v="12"/>
    <x v="0"/>
    <s v="0 - 9"/>
    <s v="100 001 Kč - 499 999 Kč"/>
    <x v="0"/>
    <s v="Ne"/>
    <s v="Nevím, nemám na to názor."/>
    <s v="Nevím"/>
    <m/>
    <m/>
    <m/>
    <m/>
    <m/>
    <m/>
    <m/>
    <s v="Nevím"/>
    <m/>
    <m/>
    <m/>
    <m/>
    <m/>
    <s v="Nevím"/>
    <s v="Ano"/>
    <s v="Ano"/>
    <s v="Nemám žádnou pokladnu."/>
    <s v="Jinak"/>
    <m/>
    <m/>
    <m/>
    <m/>
    <m/>
    <m/>
    <m/>
    <s v="Nevím"/>
    <m/>
  </r>
  <r>
    <d v="2016-03-06T19:47:57"/>
    <x v="10"/>
    <x v="0"/>
    <s v="0 - 9"/>
    <s v="100 001 Kč - 499 999 Kč"/>
    <x v="0"/>
    <s v="Ano"/>
    <s v="Nepodopruji zavedení EET."/>
    <s v="Ano"/>
    <n v="2500"/>
    <s v="Zvýšení admin. nákladů"/>
    <m/>
    <m/>
    <m/>
    <s v="EET není připravená jak technicky tak i legislativně."/>
    <m/>
    <s v="Pokuty za neúčelné chyby (špatně zaúčtovaná prodejka apod). Větší byrokratická administrativní zátěž na straně živnostníka. Složitá komunikace s FÚ a řešením provozních problémů."/>
    <s v="Zmírnění šedé ekonomiky."/>
    <m/>
    <m/>
    <m/>
    <m/>
    <m/>
    <s v="Ano"/>
    <s v="Ano"/>
    <s v="Nemám žádnou pokladnu."/>
    <s v="Vypsanou ručně."/>
    <m/>
    <m/>
    <m/>
    <s v="PC pokladnu"/>
    <m/>
    <m/>
    <m/>
    <m/>
    <s v="Mělo by být jen pro plátce DPH"/>
  </r>
  <r>
    <d v="2016-03-07T11:35:16"/>
    <x v="2"/>
    <x v="0"/>
    <s v="0 - 9"/>
    <s v="1 000 000 Kč a více"/>
    <x v="0"/>
    <s v="Ano"/>
    <s v="Nepodopruji zavedení EET."/>
    <s v="Ano"/>
    <n v="3000"/>
    <s v="Zvýšení admin. nákladů"/>
    <s v="Vyšší kontrola nad podnikáním."/>
    <s v="Zneužití nebo únik dat z centrálního úložiště EET."/>
    <s v="Neočekávané výpadky systému."/>
    <s v="EET není připravená jak technicky tak i legislativně."/>
    <m/>
    <m/>
    <m/>
    <s v="Snaha o potlačení podvodného jednání."/>
    <s v="EET se netýká bezhotovostního platebního styku (platba z účtu na účet)."/>
    <m/>
    <m/>
    <m/>
    <s v="Ano"/>
    <s v="Ano"/>
    <s v="Pokročilejší pokladnu (jednocestný nebo dvoucestný pokladní systém)."/>
    <s v="Vytištěnou pokladnou napojenou na účetní program."/>
    <m/>
    <s v="Software nebo aplikace"/>
    <m/>
    <m/>
    <m/>
    <m/>
    <m/>
    <m/>
    <s v="EET je kanon na vrabce. Obecně podporuji myšlenku srovnání podmínek všem, protože patříme mezi ty, které nepodvádí. Ovšem máme ve firmě starší prodavače, bude složité je přeučit účtovat prodejky jiným způsobem. Pan Babiš však razí silné sankce za neúmyslné chyby; nikdo nejsme dokonalí a pro nás malé firmy bude náročné vše ohlídat. Navíc neinformovanost o tom, jak to má probíhat prakticky (ukázka na mobilu propojenou s tiskárnou je směšná, takhle fungují možná trafikanti) je frustrující. _x000a__x000a_A příklad na závěr. Známá, která má malou prodejnu a je již staršího věku (55+) dodnes nepotřebovala ani počítač ani internet. Vše prodává na paragony, které ji účetní poměrně draze zpracovává elektronicky. Nemá ani mail. EET tyto lidi totálně zrujnuje, protože tito lidé nechtějí a je nad jejich síly pořizovat datovky, elektronické pokladny, účetní systémy apod. Raději skončí a půjdou na úřad práce."/>
  </r>
  <r>
    <d v="2016-03-07T11:37:09"/>
    <x v="4"/>
    <x v="0"/>
    <s v="0 - 9"/>
    <s v="1 000 000 Kč a více"/>
    <x v="1"/>
    <s v="Ano"/>
    <s v="Nepodopruji zavedení EET."/>
    <s v="Ano"/>
    <n v="18000"/>
    <s v="Zvýšení admin. nákladů"/>
    <s v="Vyšší kontrola nad podnikáním."/>
    <s v="Zneužití nebo únik dat z centrálního úložiště EET."/>
    <s v="Neočekávané výpadky systému."/>
    <s v="EET není připravená jak technicky tak i legislativně."/>
    <m/>
    <m/>
    <m/>
    <m/>
    <m/>
    <m/>
    <s v="Nevitím v tom žádné výhody."/>
    <m/>
    <s v="Ano"/>
    <s v="Ano"/>
    <s v="Jednoduchou pokladnu (mechanická/jednoduchá elektronická)."/>
    <s v="Vytištěnou jednoduchou pokladnou."/>
    <m/>
    <m/>
    <m/>
    <m/>
    <m/>
    <s v="Registrační pokladnu"/>
    <m/>
    <m/>
    <m/>
  </r>
  <r>
    <d v="2016-03-07T14:16:54"/>
    <x v="4"/>
    <x v="0"/>
    <s v="0 - 9"/>
    <s v="500 000 Kč - 999 999 Kč"/>
    <x v="0"/>
    <s v="Ano"/>
    <s v="Nepodopruji zavedení EET."/>
    <s v="Nevím"/>
    <m/>
    <s v="Zvýšení admin. nákladů"/>
    <s v="Vyšší kontrola nad podnikáním."/>
    <s v="Zneužití nebo únik dat z centrálního úložiště EET."/>
    <m/>
    <m/>
    <m/>
    <m/>
    <m/>
    <m/>
    <m/>
    <m/>
    <s v="Nevitím v tom žádné výhody."/>
    <m/>
    <s v="Ano"/>
    <s v="Ne"/>
    <s v="Nemám žádnou pokladnu."/>
    <s v="Vypsanou ručně."/>
    <m/>
    <s v="Software nebo aplikace"/>
    <s v="Smartphone či tablet"/>
    <m/>
    <m/>
    <s v="Registrační pokladnu"/>
    <m/>
    <m/>
    <m/>
  </r>
  <r>
    <d v="2016-03-07T17:02:11"/>
    <x v="11"/>
    <x v="0"/>
    <s v="0 - 9"/>
    <s v="500 000 Kč - 999 999 Kč"/>
    <x v="0"/>
    <s v="Velmi málo"/>
    <s v="Nepodopruji zavedení EET."/>
    <s v="Nevím"/>
    <m/>
    <s v="Zvýšení admin. nákladů"/>
    <s v="Vyšší kontrola nad podnikáním."/>
    <s v="Zneužití nebo únik dat z centrálního úložiště EET."/>
    <s v="Neočekávané výpadky systému."/>
    <s v="EET není připravená jak technicky tak i legislativně."/>
    <m/>
    <m/>
    <m/>
    <m/>
    <m/>
    <m/>
    <s v="Nevitím v tom žádné výhody."/>
    <m/>
    <s v="Ano"/>
    <s v="Ano"/>
    <s v="Jiný typ pokladny."/>
    <s v="Vytištěnou pokladnou napojenou na účetní program."/>
    <m/>
    <m/>
    <s v="Smartphone či tablet"/>
    <m/>
    <m/>
    <m/>
    <m/>
    <m/>
    <m/>
  </r>
  <r>
    <d v="2016-03-07T17:44:18"/>
    <x v="4"/>
    <x v="0"/>
    <s v="0 - 9"/>
    <s v="500 000 Kč - 999 999 Kč"/>
    <x v="0"/>
    <s v="Ano"/>
    <s v="Nepodopruji zavedení EET."/>
    <s v="Ano"/>
    <n v="15000"/>
    <s v="Zvýšení admin. nákladů"/>
    <s v="Vyšší kontrola nad podnikáním."/>
    <s v="Zneužití nebo únik dat z centrálního úložiště EET."/>
    <s v="Neočekávané výpadky systému."/>
    <s v="EET není připravená jak technicky tak i legislativně."/>
    <m/>
    <m/>
    <m/>
    <m/>
    <m/>
    <m/>
    <s v="Nevitím v tom žádné výhody."/>
    <m/>
    <s v="Ano"/>
    <s v="Ano"/>
    <s v="Jiný typ pokladny."/>
    <s v="Přes elektronický pokladní systém s paměťovým modulem."/>
    <m/>
    <s v="Software nebo aplikace"/>
    <m/>
    <m/>
    <m/>
    <m/>
    <m/>
    <m/>
    <m/>
  </r>
  <r>
    <d v="2016-03-07T17:48:01"/>
    <x v="11"/>
    <x v="1"/>
    <s v="0 - 9"/>
    <s v="500 000 Kč - 999 999 Kč"/>
    <x v="1"/>
    <s v="Ano"/>
    <s v="Nepodopruji zavedení EET."/>
    <s v="Ne"/>
    <m/>
    <s v="Zvýšení admin. nákladů"/>
    <s v="Vyšší kontrola nad podnikáním."/>
    <s v="Zneužití nebo únik dat z centrálního úložiště EET."/>
    <m/>
    <m/>
    <m/>
    <m/>
    <m/>
    <m/>
    <m/>
    <m/>
    <s v="Nevitím v tom žádné výhody."/>
    <m/>
    <s v="Ano"/>
    <s v="Ano"/>
    <s v="Pokročilejší pokladnu (jednocestný nebo dvoucestný pokladní systém)."/>
    <s v="Přes elektronický pokladní systém s paměťovým modulem."/>
    <m/>
    <s v="Software nebo aplikace"/>
    <m/>
    <m/>
    <m/>
    <s v="Registrační pokladnu"/>
    <m/>
    <m/>
    <m/>
  </r>
  <r>
    <d v="2016-03-07T19:21:40"/>
    <x v="4"/>
    <x v="0"/>
    <s v="0 - 9"/>
    <s v="100 001 Kč - 499 999 Kč"/>
    <x v="0"/>
    <s v="Ano"/>
    <s v="Nepodopruji zavedení EET."/>
    <s v="Ano"/>
    <n v="10000"/>
    <s v="Zvýšení admin. nákladů"/>
    <s v="Vyšší kontrola nad podnikáním."/>
    <m/>
    <m/>
    <m/>
    <m/>
    <m/>
    <m/>
    <m/>
    <m/>
    <m/>
    <s v="Nevitím v tom žádné výhody."/>
    <m/>
    <s v="Ano"/>
    <s v="Ne"/>
    <s v="Nemám žádnou pokladnu."/>
    <s v="Vypsanou ručně."/>
    <s v="Připojení k internetu"/>
    <s v="Software nebo aplikace"/>
    <s v="Smartphone či tablet"/>
    <s v="PC pokladnu"/>
    <s v="Jednoúčelovou pokladnu"/>
    <s v="Registrační pokladnu"/>
    <s v="Tiskárna"/>
    <m/>
    <m/>
  </r>
  <r>
    <d v="2016-03-08T08:45:23"/>
    <x v="11"/>
    <x v="2"/>
    <s v="0 - 9"/>
    <s v="1 000 000 Kč a více"/>
    <x v="0"/>
    <s v="Ano"/>
    <s v="Nepodopruji zavedení EET."/>
    <s v="Ano"/>
    <n v="4000"/>
    <s v="Zvýšení admin. nákladů"/>
    <s v="Vyšší kontrola nad podnikáním."/>
    <s v="Zneužití nebo únik dat z centrálního úložiště EET."/>
    <s v="Neočekávané výpadky systému."/>
    <s v="EET není připravená jak technicky tak i legislativně."/>
    <m/>
    <m/>
    <m/>
    <m/>
    <m/>
    <m/>
    <s v="Nevitím v tom žádné výhody."/>
    <m/>
    <s v="Ne"/>
    <s v="Ne"/>
    <s v="Nemám žádnou pokladnu."/>
    <s v="Vypsanou ručně."/>
    <s v="Připojení k internetu"/>
    <s v="Software nebo aplikace"/>
    <s v="Smartphone či tablet"/>
    <m/>
    <m/>
    <s v="Registrační pokladnu"/>
    <s v="Tiskárna"/>
    <m/>
    <m/>
  </r>
  <r>
    <d v="2016-03-08T12:56:33"/>
    <x v="4"/>
    <x v="0"/>
    <s v="10 - 49"/>
    <s v="1 000 000 Kč a více"/>
    <x v="1"/>
    <s v="Ano"/>
    <s v="Nepodopruji zavedení EET."/>
    <s v="Ano"/>
    <n v="10000"/>
    <s v="Zvýšení admin. nákladů"/>
    <s v="Vyšší kontrola nad podnikáním."/>
    <s v="Zneužití nebo únik dat z centrálního úložiště EET."/>
    <s v="Neočekávané výpadky systému."/>
    <s v="EET není připravená jak technicky tak i legislativně."/>
    <m/>
    <m/>
    <s v="Zmírnění šedé ekonomiky."/>
    <m/>
    <s v="EET se netýká bezhotovostního platebního styku (platba z účtu na účet)."/>
    <m/>
    <m/>
    <m/>
    <s v="Ano"/>
    <s v="Ano"/>
    <s v="Pokročilejší pokladnu (jednocestný nebo dvoucestný pokladní systém)."/>
    <s v="Vytištěnou jednoduchou pokladnou."/>
    <m/>
    <s v="Software nebo aplikace"/>
    <s v="Smartphone či tablet"/>
    <s v="PC pokladnu"/>
    <m/>
    <m/>
    <s v="Tiskárna"/>
    <m/>
    <m/>
  </r>
  <r>
    <d v="2016-03-10T03:25:48"/>
    <x v="4"/>
    <x v="0"/>
    <s v="0 - 9"/>
    <s v="1 000 000 Kč a více"/>
    <x v="0"/>
    <s v="Ano"/>
    <s v="Podporuji zavedení povinné EET."/>
    <s v="Ne"/>
    <m/>
    <m/>
    <s v="Vyšší kontrola nad podnikáním."/>
    <s v="Zneužití nebo únik dat z centrálního úložiště EET."/>
    <s v="Neočekávané výpadky systému."/>
    <m/>
    <m/>
    <m/>
    <s v="Zmírnění šedé ekonomiky."/>
    <s v="Snaha o potlačení podvodného jednání."/>
    <m/>
    <s v="Jednorázová sleva na dani ve výši 5 000 Kč."/>
    <m/>
    <m/>
    <s v="Ano"/>
    <s v="Ano"/>
    <s v="Pokročilejší pokladnu (jednocestný nebo dvoucestný pokladní systém)."/>
    <s v="Vytištěnou jednoduchou pokladnou."/>
    <m/>
    <m/>
    <m/>
    <m/>
    <m/>
    <m/>
    <m/>
    <s v="Nic"/>
    <m/>
  </r>
  <r>
    <d v="2016-03-17T19:02:34"/>
    <x v="11"/>
    <x v="3"/>
    <s v="0 - 9"/>
    <s v="1 000 000 Kč a více"/>
    <x v="1"/>
    <s v="Ano"/>
    <s v="Nepodopruji zavedení EET."/>
    <s v="Ne"/>
    <m/>
    <m/>
    <s v="Vyšší kontrola nad podnikáním."/>
    <s v="Zneužití nebo únik dat z centrálního úložiště EET."/>
    <m/>
    <s v="EET není připravená jak technicky tak i legislativně."/>
    <m/>
    <m/>
    <s v="Zmírnění šedé ekonomiky."/>
    <m/>
    <m/>
    <m/>
    <s v="Nevitím v tom žádné výhody."/>
    <m/>
    <s v="Ano"/>
    <s v="Ano"/>
    <s v="Pokročilejší pokladnu (jednocestný nebo dvoucestný pokladní systém)."/>
    <s v="Přes elektronický pokladní systém s paměťovým modulem."/>
    <m/>
    <s v="Software nebo aplikace"/>
    <m/>
    <m/>
    <m/>
    <m/>
    <m/>
    <m/>
    <m/>
  </r>
  <r>
    <d v="2016-03-17T22:26:13"/>
    <x v="4"/>
    <x v="4"/>
    <s v="10 - 49"/>
    <s v="1 000 000 Kč a více"/>
    <x v="0"/>
    <s v="Ano"/>
    <s v="Nepodopruji zavedení EET."/>
    <s v="Ano"/>
    <n v="5000"/>
    <s v="Zvýšení admin. nákladů"/>
    <s v="Vyšší kontrola nad podnikáním."/>
    <s v="Zneužití nebo únik dat z centrálního úložiště EET."/>
    <m/>
    <m/>
    <m/>
    <m/>
    <m/>
    <m/>
    <m/>
    <m/>
    <s v="Nevitím v tom žádné výhody."/>
    <m/>
    <s v="Ano"/>
    <s v="Ano"/>
    <s v="Jiný typ pokladny."/>
    <s v="Vytištěnou jednoduchou pokladnou."/>
    <m/>
    <s v="Software nebo aplikace"/>
    <m/>
    <m/>
    <m/>
    <s v="Registrační pokladnu"/>
    <m/>
    <m/>
    <m/>
  </r>
  <r>
    <d v="2016-03-20T14:32:29"/>
    <x v="4"/>
    <x v="5"/>
    <s v="10 - 49"/>
    <s v="500 000 Kč - 999 999 Kč"/>
    <x v="0"/>
    <s v="Ano"/>
    <s v="Nepodopruji zavedení EET."/>
    <s v="Ano"/>
    <n v="47000"/>
    <s v="Zvýšení admin. nákladů"/>
    <s v="Vyšší kontrola nad podnikáním."/>
    <s v="Zneužití nebo únik dat z centrálního úložiště EET."/>
    <s v="Neočekávané výpadky systému."/>
    <s v="EET není připravená jak technicky tak i legislativně."/>
    <m/>
    <s v="špatná příprava a propracovanost a daňový systém pro restaurace viz Francie"/>
    <s v="Zmírnění šedé ekonomiky."/>
    <s v="Snaha o potlačení podvodného jednání."/>
    <m/>
    <m/>
    <m/>
    <m/>
    <s v="Ano"/>
    <s v="Ano"/>
    <s v="Pokročilejší pokladnu (jednocestný nebo dvoucestný pokladní systém)."/>
    <s v="Přes elektronický pokladní systém s paměťovým modulem."/>
    <m/>
    <s v="Software nebo aplikace"/>
    <s v="Smartphone či tablet"/>
    <s v="PC pokladnu"/>
    <m/>
    <s v="Registrační pokladnu"/>
    <s v="Tiskárna"/>
    <m/>
    <s v="Nejdřív musím umožnit podnikateli výdělek /viz třeba daňový systém 5% DPH/, abych následně mohl daně vybírat a nezlikvidoval toho, kdo mi daně platí - podnikatele!"/>
  </r>
  <r>
    <d v="2016-03-21T07:53:38"/>
    <x v="4"/>
    <x v="4"/>
    <s v="0 - 9"/>
    <s v="1 000 000 Kč a více"/>
    <x v="0"/>
    <s v="Ano"/>
    <s v="Nepodopruji zavedení EET."/>
    <s v="Ano"/>
    <n v="2000"/>
    <s v="Zvýšení admin. nákladů"/>
    <m/>
    <s v="Zneužití nebo únik dat z centrálního úložiště EET."/>
    <m/>
    <s v="EET není připravená jak technicky tak i legislativně."/>
    <m/>
    <m/>
    <m/>
    <m/>
    <m/>
    <m/>
    <s v="Nevitím v tom žádné výhody."/>
    <m/>
    <s v="Ano"/>
    <s v="Ano"/>
    <s v="Jiný typ pokladny."/>
    <s v="Vytištěnou pokladnou napojenou na účetní program."/>
    <m/>
    <s v="Software nebo aplikace"/>
    <m/>
    <m/>
    <m/>
    <m/>
    <m/>
    <m/>
    <m/>
  </r>
  <r>
    <d v="2016-03-21T14:02:42"/>
    <x v="4"/>
    <x v="4"/>
    <s v="10 - 49"/>
    <s v="1 000 000 Kč a více"/>
    <x v="1"/>
    <s v="Ano"/>
    <s v="Podporuji zavedení povinné EET."/>
    <s v="Ne"/>
    <m/>
    <m/>
    <s v="Vyšší kontrola nad podnikáním."/>
    <s v="Zneužití nebo únik dat z centrálního úložiště EET."/>
    <s v="Neočekávané výpadky systému."/>
    <m/>
    <m/>
    <m/>
    <s v="Zmírnění šedé ekonomiky."/>
    <s v="Snaha o potlačení podvodného jednání."/>
    <m/>
    <m/>
    <m/>
    <m/>
    <s v="Ano"/>
    <s v="Ano"/>
    <s v="Pokročilejší pokladnu (jednocestný nebo dvoucestný pokladní systém)."/>
    <s v="Přes elektronický pokladní systém s paměťovým modulem."/>
    <m/>
    <s v="Software nebo aplikace"/>
    <m/>
    <m/>
    <m/>
    <m/>
    <m/>
    <m/>
    <m/>
  </r>
  <r>
    <d v="2016-04-02T11:23:54"/>
    <x v="4"/>
    <x v="4"/>
    <s v="0 - 9"/>
    <s v="1 000 000 Kč a více"/>
    <x v="0"/>
    <s v="Ano"/>
    <s v="Nepodopruji zavedení EET."/>
    <s v="Ano"/>
    <n v="5000"/>
    <s v="Zvýšení admin. nákladů"/>
    <s v="Vyšší kontrola nad podnikáním."/>
    <s v="Zneužití nebo únik dat z centrálního úložiště EET."/>
    <s v="Neočekávané výpadky systému."/>
    <s v="EET není připravená jak technicky tak i legislativně."/>
    <m/>
    <m/>
    <s v="Zmírnění šedé ekonomiky."/>
    <s v="Snaha o potlačení podvodného jednání."/>
    <m/>
    <m/>
    <m/>
    <m/>
    <s v="Ano"/>
    <s v="Ano"/>
    <s v="Jiný typ pokladny."/>
    <s v="Přes elektronický pokladní systém s paměťovým modulem."/>
    <s v="Připojení k internetu"/>
    <s v="Software nebo aplikace"/>
    <m/>
    <m/>
    <m/>
    <m/>
    <m/>
    <m/>
    <s v="V případě že by pohostinsko služby spadaly do 15 procent DPH nevidim problém. Problém je spíš s DPH kdy hodně věcí za 15% nakupujete ale odvadite 21% proto mnozí řeší ''šedou ekonomikou'' když nakoupil za stejnou cenu a náhodou I za stejnou prodám, jsem hned 6% v minusu."/>
  </r>
  <r>
    <d v="2016-04-02T11:39:10"/>
    <x v="11"/>
    <x v="1"/>
    <s v="0 - 9"/>
    <s v="100 001 Kč - 499 999 Kč"/>
    <x v="0"/>
    <s v="Ano"/>
    <s v="Nepodopruji zavedení EET."/>
    <s v="Ne"/>
    <m/>
    <m/>
    <m/>
    <m/>
    <m/>
    <m/>
    <m/>
    <s v="Daňovým únikům nezabrání, tudíž naprosto zbytečná, pokud nemá sloužit ke kontrole toku oběživa a surovin."/>
    <m/>
    <m/>
    <m/>
    <m/>
    <s v="Nevitím v tom žádné výhody."/>
    <m/>
    <s v="Ne"/>
    <s v="Ne"/>
    <s v="Nemám žádnou pokladnu."/>
    <s v="Vypsanou ručně."/>
    <s v="Připojení k internetu"/>
    <s v="Software nebo aplikace"/>
    <m/>
    <m/>
    <m/>
    <s v="Registrační pokladnu"/>
    <s v="Tiskárna"/>
    <m/>
    <m/>
  </r>
  <r>
    <d v="2016-04-03T09:04:05"/>
    <x v="11"/>
    <x v="6"/>
    <s v="0 - 9"/>
    <s v="100 001 Kč - 499 999 Kč"/>
    <x v="0"/>
    <s v="Ano"/>
    <s v="Nepodopruji zavedení EET."/>
    <s v="Ano"/>
    <m/>
    <m/>
    <m/>
    <m/>
    <m/>
    <m/>
    <m/>
    <s v="Plno OSVČ bude nuceno končit s činností."/>
    <m/>
    <m/>
    <m/>
    <m/>
    <s v="Nevitím v tom žádné výhody."/>
    <m/>
    <s v="Ne"/>
    <s v="Ne"/>
    <s v="Nemám žádnou pokladnu."/>
    <s v="Vypsanou ručně."/>
    <m/>
    <m/>
    <m/>
    <m/>
    <m/>
    <m/>
    <m/>
    <s v="Nic"/>
    <s v="Jelikož mám malou výrobnu na výrobu dortů na zakázku, bez zaměstnanců, zatím se mi EET netýká."/>
  </r>
  <r>
    <d v="2016-04-04T16:54:43"/>
    <x v="11"/>
    <x v="1"/>
    <s v="0 - 9"/>
    <s v="1 000 000 Kč a více"/>
    <x v="0"/>
    <s v="Ano"/>
    <s v="Nepodopruji zavedení EET."/>
    <s v="Ano"/>
    <s v="Nevím"/>
    <s v="Zvýšení admin. nákladů"/>
    <m/>
    <s v="Zneužití nebo únik dat z centrálního úložiště EET."/>
    <s v="Neočekávané výpadky systému."/>
    <s v="EET není připravená jak technicky tak i legislativně."/>
    <m/>
    <m/>
    <s v="Zmírnění šedé ekonomiky."/>
    <s v="Snaha o potlačení podvodného jednání."/>
    <m/>
    <m/>
    <m/>
    <m/>
    <s v="Ano"/>
    <s v="Ano"/>
    <s v="Pokročilejší pokladnu (jednocestný nebo dvoucestný pokladní systém)."/>
    <s v="Vytištěnou jednoduchou pokladnou."/>
    <m/>
    <s v="Software nebo aplikace"/>
    <m/>
    <s v="PC pokladnu"/>
    <m/>
    <m/>
    <m/>
    <m/>
    <m/>
  </r>
  <r>
    <s v="2016-03-05 20:30:56"/>
    <x v="13"/>
    <x v="0"/>
    <s v="0 - 9"/>
    <s v="1 000 000 Kč a více"/>
    <x v="0"/>
    <s v="Ano"/>
    <s v="Nepodopruji zavedení EET."/>
    <s v="Ano"/>
    <n v="15000"/>
    <s v="Zvýšení admin. nákladů"/>
    <s v="Vyšší kontrola nad podnikáním."/>
    <s v="Zneužití nebo únik dat z centrálního úložiště EET."/>
    <s v="Neočekávané výpadky systému."/>
    <s v="EET není připravená jak technicky tak i legislativně."/>
    <m/>
    <m/>
    <m/>
    <m/>
    <m/>
    <m/>
    <s v="Nevitím v tom žádné výhody."/>
    <m/>
    <s v="Ne"/>
    <s v="Ano"/>
    <s v="Jednoduchou pokladnu (mechanická/jednoduchá elektronická)."/>
    <s v="Vytištěnou jednoduchou pokladnou."/>
    <s v="Připojení k internetu"/>
    <s v="Software nebo aplikace"/>
    <m/>
    <m/>
    <m/>
    <s v="Registrační pokladnu"/>
    <s v="Tiskárna"/>
    <m/>
    <s v=""/>
  </r>
  <r>
    <s v="2016-03-06 10:26:02"/>
    <x v="7"/>
    <x v="0"/>
    <s v="0 - 9"/>
    <s v="100 001 Kč - 499 999 Kč"/>
    <x v="0"/>
    <s v="Velmi málo"/>
    <s v="Nevím, nemám na to názor."/>
    <s v="Nevím"/>
    <m/>
    <s v="Zvýšení admin. nákladů"/>
    <m/>
    <m/>
    <s v="Neočekávané výpadky systému."/>
    <m/>
    <m/>
    <m/>
    <s v="Zmírnění šedé ekonomiky."/>
    <s v="Snaha o potlačení podvodného jednání."/>
    <m/>
    <m/>
    <m/>
    <m/>
    <s v="Ne"/>
    <s v="Ne"/>
    <s v="Nemám žádnou pokladnu."/>
    <s v="Vypsanou ručně."/>
    <s v="Připojení k internetu"/>
    <s v="Software nebo aplikace"/>
    <m/>
    <m/>
    <m/>
    <s v="Registrační pokladnu"/>
    <s v="Tiskárna"/>
    <m/>
    <s v=""/>
  </r>
  <r>
    <s v="2016-03-07 01:33:07"/>
    <x v="14"/>
    <x v="3"/>
    <s v="0 - 9"/>
    <s v="100 001 Kč - 499 999 Kč"/>
    <x v="1"/>
    <s v="Ano"/>
    <s v="Nevím, nemám na to názor."/>
    <s v="Ano"/>
    <m/>
    <s v="Zvýšení admin. nákladů"/>
    <m/>
    <m/>
    <s v="Neočekávané výpadky systému."/>
    <m/>
    <m/>
    <m/>
    <m/>
    <m/>
    <m/>
    <m/>
    <s v="Nevitím v tom žádné výhody."/>
    <m/>
    <s v="Ne"/>
    <s v="Ne"/>
    <s v="Nemám žádnou pokladnu."/>
    <s v="Jinak"/>
    <m/>
    <m/>
    <m/>
    <m/>
    <m/>
    <m/>
    <m/>
    <s v="Nic"/>
    <s v="je to spíš propaganda než aby to něco řešilo"/>
  </r>
  <r>
    <s v="2016-03-07 13:10:31"/>
    <x v="14"/>
    <x v="3"/>
    <s v="0 - 9"/>
    <s v="100 001 Kč - 499 999 Kč"/>
    <x v="0"/>
    <s v="Ano"/>
    <s v="Nepodopruji zavedení EET."/>
    <s v="Ano"/>
    <m/>
    <s v="Zvýšení admin. nákladů"/>
    <m/>
    <m/>
    <s v="Neočekávané výpadky systému."/>
    <s v="EET není připravená jak technicky tak i legislativně."/>
    <m/>
    <m/>
    <m/>
    <m/>
    <m/>
    <m/>
    <s v="Nevitím v tom žádné výhody."/>
    <m/>
    <s v="Ano"/>
    <s v="Ano"/>
    <s v="Nemám žádnou pokladnu."/>
    <s v="Jinak"/>
    <m/>
    <m/>
    <m/>
    <m/>
    <m/>
    <m/>
    <m/>
    <s v="Nic"/>
    <s v=""/>
  </r>
  <r>
    <s v="2016-03-07 13:27:54"/>
    <x v="11"/>
    <x v="0"/>
    <s v="0 - 9"/>
    <s v="1 000 000 Kč a více"/>
    <x v="1"/>
    <s v="Ano"/>
    <s v="Nepodopruji zavedení EET."/>
    <s v="Ano"/>
    <n v="10000"/>
    <s v="Zvýšení admin. nákladů"/>
    <s v="Vyšší kontrola nad podnikáním."/>
    <m/>
    <s v="Neočekávané výpadky systému."/>
    <m/>
    <m/>
    <m/>
    <m/>
    <m/>
    <m/>
    <m/>
    <s v="Nevitím v tom žádné výhody."/>
    <m/>
    <s v="Ano"/>
    <s v="Ne"/>
    <s v="Nemám žádnou pokladnu."/>
    <s v="Vypsanou ručně."/>
    <m/>
    <s v="Software nebo aplikace"/>
    <m/>
    <m/>
    <m/>
    <s v="Registrační pokladnu"/>
    <s v="Tiskárna"/>
    <m/>
    <s v=""/>
  </r>
  <r>
    <s v="2016-03-07 14:06:30"/>
    <x v="4"/>
    <x v="0"/>
    <s v="0 - 9"/>
    <s v="500 000 Kč - 999 999 Kč"/>
    <x v="1"/>
    <s v="Ano"/>
    <s v="Podporuji zavedení povinné EET."/>
    <s v="Nevím"/>
    <m/>
    <s v="Zvýšení admin. nákladů"/>
    <m/>
    <m/>
    <m/>
    <m/>
    <m/>
    <m/>
    <s v="Zmírnění šedé ekonomiky."/>
    <s v="Snaha o potlačení podvodného jednání."/>
    <m/>
    <s v="Jednorázová sleva na dani ve výši 5 000 Kč."/>
    <m/>
    <m/>
    <s v="Ano"/>
    <s v="Ne"/>
    <s v="Pokročilejší pokladnu (jednocestný nebo dvoucestný pokladní systém)."/>
    <s v="Přes elektronický pokladní systém s paměťovým modulem."/>
    <m/>
    <s v="Software nebo aplikace"/>
    <m/>
    <m/>
    <m/>
    <m/>
    <s v="Tiskárna"/>
    <m/>
    <s v=""/>
  </r>
  <r>
    <s v="2016-03-07 15:56:38"/>
    <x v="15"/>
    <x v="3"/>
    <s v="10 - 49"/>
    <s v="500 000 Kč - 999 999 Kč"/>
    <x v="0"/>
    <s v="Ano"/>
    <s v="Nepodopruji zavedení EET."/>
    <s v="Ano"/>
    <n v="5000"/>
    <s v="Zvýšení admin. nákladů"/>
    <s v="Vyšší kontrola nad podnikáním."/>
    <s v="Zneužití nebo únik dat z centrálního úložiště EET."/>
    <s v="Neočekávané výpadky systému."/>
    <s v="EET není připravená jak technicky tak i legislativně."/>
    <m/>
    <m/>
    <m/>
    <m/>
    <m/>
    <m/>
    <s v="Nevitím v tom žádné výhody."/>
    <m/>
    <s v="Ano"/>
    <s v="Ano"/>
    <s v="Jiný typ pokladny."/>
    <s v="Jinak"/>
    <m/>
    <s v="Software nebo aplikace"/>
    <m/>
    <s v="PC pokladnu"/>
    <m/>
    <m/>
    <s v="Tiskárna"/>
    <m/>
    <s v=""/>
  </r>
  <r>
    <s v="2016-03-07 18:32:50"/>
    <x v="3"/>
    <x v="3"/>
    <s v="0 - 9"/>
    <s v="1 000 000 Kč a více"/>
    <x v="1"/>
    <s v="Ano"/>
    <s v="Nepodopruji zavedení EET."/>
    <s v="Ne"/>
    <m/>
    <s v="Zvýšení admin. nákladů"/>
    <m/>
    <m/>
    <s v="Neočekávané výpadky systému."/>
    <s v="EET není připravená jak technicky tak i legislativně."/>
    <m/>
    <m/>
    <m/>
    <m/>
    <m/>
    <m/>
    <s v="Nevitím v tom žádné výhody."/>
    <m/>
    <s v="Ano"/>
    <s v="Ano"/>
    <s v="Jiný typ pokladny."/>
    <s v="Vytištěnou pokladnou napojenou na účetní program."/>
    <m/>
    <m/>
    <m/>
    <m/>
    <m/>
    <m/>
    <m/>
    <s v="Nic"/>
    <s v=""/>
  </r>
  <r>
    <s v="2016-03-07 19:23:38"/>
    <x v="16"/>
    <x v="3"/>
    <s v="10 - 49"/>
    <s v="1 000 000 Kč a více"/>
    <x v="1"/>
    <s v="Ano"/>
    <s v="Podporuji zavedení povinné EET."/>
    <s v="Ne"/>
    <m/>
    <m/>
    <m/>
    <m/>
    <m/>
    <m/>
    <s v="Nevidím v tom žádný problém."/>
    <m/>
    <s v="Zmírnění šedé ekonomiky."/>
    <s v="Snaha o potlačení podvodného jednání."/>
    <m/>
    <m/>
    <m/>
    <m/>
    <s v="Ano"/>
    <s v="Ano"/>
    <s v="Nemám žádnou pokladnu."/>
    <s v="Jinak"/>
    <m/>
    <m/>
    <m/>
    <m/>
    <m/>
    <m/>
    <m/>
    <s v="Nic"/>
    <s v=""/>
  </r>
  <r>
    <s v="2016-03-08 17:15:15"/>
    <x v="8"/>
    <x v="3"/>
    <s v="0 - 9"/>
    <s v="Méně než 100 000 Kč"/>
    <x v="0"/>
    <s v="Ano"/>
    <s v="Nepodopruji zavedení EET."/>
    <s v="Ano"/>
    <n v="20000"/>
    <s v="Zvýšení admin. nákladů"/>
    <m/>
    <s v="Zneužití nebo únik dat z centrálního úložiště EET."/>
    <s v="Neočekávané výpadky systému."/>
    <s v="EET není připravená jak technicky tak i legislativně."/>
    <m/>
    <m/>
    <m/>
    <m/>
    <m/>
    <m/>
    <s v="Nevitím v tom žádné výhody."/>
    <m/>
    <s v="Ne"/>
    <s v="Ne"/>
    <s v="Nemám žádnou pokladnu."/>
    <s v="Jinak"/>
    <m/>
    <m/>
    <m/>
    <m/>
    <m/>
    <s v="Registrační pokladnu"/>
    <m/>
    <m/>
    <s v="Šedou ekonomiku to neomezí, protože ti, co ji dělají nyní, si zas najdou cestu, jak toto obejít. Je to jen pro Babiše, aby věděl, co dělá jeho konkurence a jak tedy lépe nalákat své potenciální zákazníky."/>
  </r>
  <r>
    <s v="2016-03-10 18:08:02"/>
    <x v="10"/>
    <x v="3"/>
    <s v="10 - 49"/>
    <s v="1 000 000 Kč a více"/>
    <x v="1"/>
    <s v="Ano"/>
    <s v="Nepodopruji zavedení EET."/>
    <s v="Ano"/>
    <n v="3100"/>
    <s v="Zvýšení admin. nákladů"/>
    <m/>
    <s v="Zneužití nebo únik dat z centrálního úložiště EET."/>
    <s v="Neočekávané výpadky systému."/>
    <s v="EET není připravená jak technicky tak i legislativně."/>
    <m/>
    <m/>
    <m/>
    <m/>
    <m/>
    <m/>
    <s v="Nevitím v tom žádné výhody."/>
    <m/>
    <s v="Ano"/>
    <s v="Ano"/>
    <s v="Jiný typ pokladny."/>
    <s v="Jinak"/>
    <m/>
    <s v="Software nebo aplikace"/>
    <s v="Smartphone či tablet"/>
    <m/>
    <m/>
    <s v="Registrační pokladnu"/>
    <s v="Tiskárna"/>
    <m/>
    <s v=""/>
  </r>
  <r>
    <s v="2016-03-10 19:56:24"/>
    <x v="4"/>
    <x v="3"/>
    <s v="0 - 9"/>
    <s v="100 001 Kč - 499 999 Kč"/>
    <x v="1"/>
    <s v="Ano"/>
    <s v="Nepodopruji zavedení EET."/>
    <s v="Ano"/>
    <n v="2600"/>
    <s v="Zvýšení admin. nákladů"/>
    <s v="Vyšší kontrola nad podnikáním."/>
    <s v="Zneužití nebo únik dat z centrálního úložiště EET."/>
    <s v="Neočekávané výpadky systému."/>
    <s v="EET není připravená jak technicky tak i legislativně."/>
    <m/>
    <m/>
    <m/>
    <m/>
    <m/>
    <m/>
    <s v="Nevitím v tom žádné výhody."/>
    <m/>
    <s v="Ano"/>
    <s v="Ano"/>
    <s v="Nemám žádnou pokladnu."/>
    <s v="Vypsanou ručně."/>
    <m/>
    <s v="Software nebo aplikace"/>
    <m/>
    <s v="PC pokladnu"/>
    <m/>
    <m/>
    <s v="Tiskárna"/>
    <m/>
    <s v="Je to buzerace nejvyssi tridy! Moc uplatnovana statem pouze kvuli moci samotne."/>
  </r>
  <r>
    <s v="2016-03-10 21:34:36"/>
    <x v="8"/>
    <x v="7"/>
    <s v="0 - 9"/>
    <s v="100 001 Kč - 499 999 Kč"/>
    <x v="0"/>
    <s v="Ano"/>
    <s v="Nepodopruji zavedení EET."/>
    <s v="Ano"/>
    <n v="1000"/>
    <s v="Zvýšení admin. nákladů"/>
    <s v="Vyšší kontrola nad podnikáním."/>
    <s v="Zneužití nebo únik dat z centrálního úložiště EET."/>
    <s v="Neočekávané výpadky systému."/>
    <s v="EET není připravená jak technicky tak i legislativně."/>
    <m/>
    <m/>
    <m/>
    <m/>
    <m/>
    <m/>
    <s v="Nevitím v tom žádné výhody."/>
    <m/>
    <s v="Ne"/>
    <s v="Ne"/>
    <s v="Nemám žádnou pokladnu."/>
    <s v="Vypsanou ručně."/>
    <s v="Připojení k internetu"/>
    <s v="Software nebo aplikace"/>
    <s v="Smartphone či tablet"/>
    <m/>
    <m/>
    <m/>
    <s v="Tiskárna"/>
    <m/>
    <s v=""/>
  </r>
  <r>
    <s v="2016-03-13 14:06:48"/>
    <x v="14"/>
    <x v="3"/>
    <s v="0 - 9"/>
    <s v="500 000 Kč - 999 999 Kč"/>
    <x v="0"/>
    <s v="Ano"/>
    <s v="Nepodopruji zavedení EET."/>
    <s v="Ano"/>
    <n v="2500"/>
    <s v="Zvýšení admin. nákladů"/>
    <m/>
    <s v="Zneužití nebo únik dat z centrálního úložiště EET."/>
    <s v="Neočekávané výpadky systému."/>
    <s v="EET není připravená jak technicky tak i legislativně."/>
    <m/>
    <m/>
    <m/>
    <m/>
    <m/>
    <m/>
    <s v="Nevitím v tom žádné výhody."/>
    <m/>
    <s v="Ne"/>
    <s v="Ne"/>
    <s v="Nemám žádnou pokladnu."/>
    <s v="Vypsanou ručně."/>
    <s v="Připojení k internetu"/>
    <s v="Software nebo aplikace"/>
    <s v="Smartphone či tablet"/>
    <m/>
    <m/>
    <s v="Registrační pokladnu"/>
    <s v="Tiskárna"/>
    <m/>
    <s v="Je to na hovno!"/>
  </r>
  <r>
    <s v="2016-03-18 12:33:20"/>
    <x v="8"/>
    <x v="4"/>
    <s v="0 - 9"/>
    <s v="500 000 Kč - 999 999 Kč"/>
    <x v="0"/>
    <s v="Velmi málo"/>
    <s v="Nevím, nemám na to názor."/>
    <s v="Nevím"/>
    <m/>
    <s v="Zvýšení admin. nákladů"/>
    <m/>
    <m/>
    <m/>
    <s v="EET není připravená jak technicky tak i legislativně."/>
    <m/>
    <m/>
    <m/>
    <m/>
    <m/>
    <s v="Jednorázová sleva na dani ve výši 5 000 Kč."/>
    <m/>
    <m/>
    <s v="Ne"/>
    <s v="Ne"/>
    <s v="Nemám žádnou pokladnu."/>
    <s v="Vypsanou ručně."/>
    <s v="Připojení k internetu"/>
    <s v="Software nebo aplikace"/>
    <m/>
    <m/>
    <m/>
    <s v="Registrační pokladnu"/>
    <s v="Tiskárna"/>
    <m/>
    <s v=""/>
  </r>
  <r>
    <s v="2016-04-05 09:28:00"/>
    <x v="1"/>
    <x v="4"/>
    <s v="0 - 9"/>
    <s v="500 000 Kč - 999 999 Kč"/>
    <x v="0"/>
    <s v="Ano"/>
    <s v="Podporuji zavedení povinné EET."/>
    <s v="Nevím"/>
    <m/>
    <s v="Zvýšení admin. nákladů"/>
    <m/>
    <m/>
    <m/>
    <s v="EET není připravená jak technicky tak i legislativně."/>
    <m/>
    <m/>
    <s v="Zmírnění šedé ekonomiky."/>
    <m/>
    <m/>
    <s v="Jednorázová sleva na dani ve výši 5 000 Kč."/>
    <m/>
    <m/>
    <s v="Ano"/>
    <s v="Ano"/>
    <s v="Pokročilejší pokladnu (jednocestný nebo dvoucestný pokladní systém)."/>
    <s v="Přes elektronický pokladní systém s paměťovým modulem."/>
    <m/>
    <s v="Software nebo aplikace"/>
    <m/>
    <m/>
    <m/>
    <m/>
    <m/>
    <m/>
    <s v=""/>
  </r>
  <r>
    <s v="2016-04-05 14:14:39"/>
    <x v="8"/>
    <x v="4"/>
    <s v="0 - 9"/>
    <s v="1 000 000 Kč a více"/>
    <x v="0"/>
    <s v="Ano"/>
    <s v="Nepodopruji zavedení EET."/>
    <s v="Ano"/>
    <n v="5000"/>
    <s v="Zvýšení admin. nákladů"/>
    <m/>
    <m/>
    <m/>
    <m/>
    <m/>
    <s v="Zdražení veškerých služeb"/>
    <m/>
    <m/>
    <m/>
    <m/>
    <s v="Nevitím v tom žádné výhody."/>
    <m/>
    <s v="Ne"/>
    <s v="Ne"/>
    <s v="Jednoduchou pokladnu (mechanická/jednoduchá elektronická)."/>
    <s v="Vytištěnou jednoduchou pokladnou."/>
    <s v="Připojení k internetu"/>
    <s v="Software nebo aplikace"/>
    <m/>
    <m/>
    <m/>
    <s v="Registrační pokladnu"/>
    <s v="Tiskárna"/>
    <m/>
    <s v="Je to nejhloupější věc, jakou kdo kdy vymyslel. Babiš se i přes svůj majetek snaží o další peníze a ještě se mu to vymstí"/>
  </r>
  <r>
    <s v="2016-04-06 21:22:16"/>
    <x v="9"/>
    <x v="3"/>
    <s v="0 - 9"/>
    <s v="100 001 Kč - 499 999 Kč"/>
    <x v="0"/>
    <s v="Ano"/>
    <s v="Podporuji zavedení povinné EET."/>
    <s v="Nevím"/>
    <m/>
    <m/>
    <m/>
    <m/>
    <s v="Neočekávané výpadky systému."/>
    <m/>
    <m/>
    <m/>
    <m/>
    <s v="Snaha o potlačení podvodného jednání."/>
    <m/>
    <s v="Jednorázová sleva na dani ve výši 5 000 Kč."/>
    <m/>
    <m/>
    <s v="Ano"/>
    <s v="Ano"/>
    <s v="Pokročilejší pokladnu (jednocestný nebo dvoucestný pokladní systém)."/>
    <s v="Vytištěnou pokladnou napojenou na účetní program."/>
    <m/>
    <s v="Software nebo aplikace"/>
    <m/>
    <m/>
    <m/>
    <m/>
    <m/>
    <m/>
    <s v=""/>
  </r>
  <r>
    <s v="2016-04-06 21:23:57"/>
    <x v="4"/>
    <x v="3"/>
    <s v="10 - 49"/>
    <s v="1 000 000 Kč a více"/>
    <x v="1"/>
    <s v="Ano"/>
    <s v="Podporuji zavedení povinné EET."/>
    <s v="Nevím"/>
    <m/>
    <s v="Zvýšení admin. nákladů"/>
    <m/>
    <m/>
    <s v="Neočekávané výpadky systému."/>
    <m/>
    <m/>
    <m/>
    <s v="Zmírnění šedé ekonomiky."/>
    <s v="Snaha o potlačení podvodného jednání."/>
    <m/>
    <s v="Jednorázová sleva na dani ve výši 5 000 Kč."/>
    <m/>
    <m/>
    <s v="Ano"/>
    <s v="Ano"/>
    <s v="Jiný typ pokladny."/>
    <s v="Přes elektronický pokladní systém s paměťovým modulem."/>
    <m/>
    <s v="Software nebo aplikace"/>
    <m/>
    <m/>
    <m/>
    <m/>
    <m/>
    <m/>
    <s v=""/>
  </r>
  <r>
    <s v="2016-04-07 10:35:39"/>
    <x v="10"/>
    <x v="2"/>
    <s v="0 - 9"/>
    <s v="100 001 Kč - 499 999 Kč"/>
    <x v="0"/>
    <s v="Ano"/>
    <s v="Nepodopruji zavedení EET."/>
    <s v="Ano"/>
    <n v="500"/>
    <s v="Zvýšení admin. nákladů"/>
    <s v="Vyšší kontrola nad podnikáním."/>
    <s v="Zneužití nebo únik dat z centrálního úložiště EET."/>
    <s v="Neočekávané výpadky systému."/>
    <s v="EET není připravená jak technicky tak i legislativně."/>
    <m/>
    <s v="EET stejně nezabrání daňovým únikům, kdo bude chtít podvádět, ten si způsob najde"/>
    <m/>
    <m/>
    <m/>
    <m/>
    <s v="Nevitím v tom žádné výhody."/>
    <m/>
    <s v="Ano"/>
    <s v="Ano"/>
    <s v="Nemám žádnou pokladnu."/>
    <s v="Vypsanou ručně."/>
    <m/>
    <s v="Software nebo aplikace"/>
    <m/>
    <m/>
    <m/>
    <m/>
    <s v="Tiskárna"/>
    <m/>
    <s v="Domnívám se, že EET napáchá nenapravitelné škody mezi nejdrobnějšími živnostníky, pro které bylo podnikání často jedinou možností, jak sehat nějakou obživu - a největší dopady bude toto opatření mít zejména na venkově či v oblastech s vysokou nezaměstnaností. Místo toho, aby byl stát rád, že se tito lidé starají sami o sebe a nečerpají ze sociálního systému, podráží jim nohy. Tahá podnikatelům peníze z kapsy a přináší jen další práci a další administrativu, ale nepřináší žádnou protihodnotu. Obávám se, že velké části mé rodiny hrozí po zavedení EET ztráta práce  - všichni se živíme podnikáním a nebo pracujeme pro malé firmy, pro které budou výdaje na zavedení EET hodně velký problém."/>
  </r>
  <r>
    <s v="2016-04-08 00:22:50"/>
    <x v="17"/>
    <x v="3"/>
    <s v="10 - 49"/>
    <s v="1 000 000 Kč a více"/>
    <x v="1"/>
    <s v="Ano"/>
    <s v="Nepodopruji zavedení EET."/>
    <s v="Ano"/>
    <n v="20000"/>
    <s v="Zvýšení admin. nákladů"/>
    <m/>
    <s v="Zneužití nebo únik dat z centrálního úložiště EET."/>
    <s v="Neočekávané výpadky systému."/>
    <s v="EET není připravená jak technicky tak i legislativně."/>
    <m/>
    <m/>
    <m/>
    <m/>
    <m/>
    <m/>
    <s v="Nevitím v tom žádné výhody."/>
    <m/>
    <s v="Ano"/>
    <s v="Ano"/>
    <s v="Nemám žádnou pokladnu."/>
    <s v="Jinak"/>
    <m/>
    <s v="Software nebo aplikace"/>
    <m/>
    <s v="PC pokladnu"/>
    <m/>
    <s v="Registrační pokladnu"/>
    <s v="Tiskárna"/>
    <m/>
    <s v="Babiš je pouhý šmejd a bílý kůň, co hledá prostor pro další okrádání občanů ČR, stejně tak jako ta ostatní špína co si říká politici a senátoři. Vždy si najdeme cestu, abychom tomuto státu vedenému kartelem nevzdělaných zlodějů=politiků dali na daních a DPH co nejméně."/>
  </r>
  <r>
    <s v="2016-04-08 14:48:44"/>
    <x v="7"/>
    <x v="1"/>
    <s v="0 - 9"/>
    <s v="100 001 Kč - 499 999 Kč"/>
    <x v="0"/>
    <s v="Velmi málo"/>
    <s v="Nepodopruji zavedení EET."/>
    <s v="Ano"/>
    <s v="Nevím"/>
    <s v="Zvýšení admin. nákladů"/>
    <m/>
    <m/>
    <s v="Neočekávané výpadky systému."/>
    <m/>
    <m/>
    <m/>
    <m/>
    <m/>
    <m/>
    <m/>
    <s v="Nevitím v tom žádné výhody."/>
    <m/>
    <s v="Ano"/>
    <s v="Ne"/>
    <s v="Nemám žádnou pokladnu."/>
    <s v="Vypsanou ručně."/>
    <m/>
    <s v="Software nebo aplikace"/>
    <m/>
    <s v="PC pokladnu"/>
    <m/>
    <m/>
    <s v="Tiskárna"/>
    <m/>
    <s v=""/>
  </r>
  <r>
    <s v="2016-04-08 14:56:48"/>
    <x v="11"/>
    <x v="6"/>
    <s v="0 - 9"/>
    <s v="500 000 Kč - 999 999 Kč"/>
    <x v="1"/>
    <s v="Ano"/>
    <s v="Podporuji zavedení povinné EET."/>
    <s v="Nevím"/>
    <m/>
    <s v="Zvýšení admin. nákladů"/>
    <m/>
    <m/>
    <s v="Neočekávané výpadky systému."/>
    <s v="EET není připravená jak technicky tak i legislativně."/>
    <m/>
    <m/>
    <s v="Zmírnění šedé ekonomiky."/>
    <s v="Snaha o potlačení podvodného jednání."/>
    <m/>
    <m/>
    <m/>
    <m/>
    <s v="Ano"/>
    <s v="Ano"/>
    <s v="Pokročilejší pokladnu (jednocestný nebo dvoucestný pokladní systém)."/>
    <s v="Přes elektronický pokladní systém s paměťovým modulem."/>
    <m/>
    <s v="Software nebo aplikace"/>
    <m/>
    <m/>
    <m/>
    <m/>
    <m/>
    <m/>
    <s v=""/>
  </r>
  <r>
    <s v="2016-04-08 15:01:43"/>
    <x v="7"/>
    <x v="0"/>
    <s v="0 - 9"/>
    <s v="1 000 000 Kč a více"/>
    <x v="1"/>
    <s v="Ano"/>
    <s v="Nepodopruji zavedení EET."/>
    <s v="Ano"/>
    <n v="8000"/>
    <s v="Zvýšení admin. nákladů"/>
    <m/>
    <m/>
    <m/>
    <s v="EET není připravená jak technicky tak i legislativně."/>
    <m/>
    <m/>
    <m/>
    <m/>
    <m/>
    <s v="Jednorázová sleva na dani ve výši 5 000 Kč."/>
    <s v="Nevitím v tom žádné výhody."/>
    <m/>
    <s v="Ano"/>
    <s v="Ano"/>
    <s v="Nemám žádnou pokladnu."/>
    <s v="Vypsanou ručně."/>
    <m/>
    <s v="Software nebo aplikace"/>
    <m/>
    <s v="PC pokladnu"/>
    <m/>
    <m/>
    <s v="Tiskárna"/>
    <m/>
    <s v=""/>
  </r>
  <r>
    <s v="2016-04-09 15:06:39"/>
    <x v="1"/>
    <x v="8"/>
    <s v="0 - 9"/>
    <s v="100 001 Kč - 499 999 Kč"/>
    <x v="0"/>
    <s v="Ano"/>
    <s v="Nepodopruji zavedení EET."/>
    <s v="Ano"/>
    <n v="2000"/>
    <s v="Zvýšení admin. nákladů"/>
    <m/>
    <m/>
    <s v="Neočekávané výpadky systému."/>
    <s v="EET není připravená jak technicky tak i legislativně."/>
    <m/>
    <m/>
    <m/>
    <m/>
    <m/>
    <m/>
    <s v="Nevitím v tom žádné výhody."/>
    <m/>
    <s v="Ne"/>
    <s v="Ne"/>
    <s v="Nemám žádnou pokladnu."/>
    <s v="Vypsanou ručně."/>
    <m/>
    <s v="Software nebo aplikace"/>
    <m/>
    <s v="PC pokladnu"/>
    <m/>
    <m/>
    <s v="Tiskárna"/>
    <m/>
    <s v=""/>
  </r>
  <r>
    <s v="2016-04-09 16:23:13"/>
    <x v="8"/>
    <x v="9"/>
    <s v="40 a více"/>
    <s v="1 000 000 Kč a více"/>
    <x v="1"/>
    <s v="Ano"/>
    <s v="Podporuji zavedení povinné EET."/>
    <s v="Ano"/>
    <m/>
    <s v="Zvýšení admin. nákladů"/>
    <m/>
    <s v="Zneužití nebo únik dat z centrálního úložiště EET."/>
    <m/>
    <s v="EET není připravená jak technicky tak i legislativně."/>
    <m/>
    <m/>
    <s v="Zmírnění šedé ekonomiky."/>
    <s v="Snaha o potlačení podvodného jednání."/>
    <m/>
    <m/>
    <m/>
    <m/>
    <s v="Ano"/>
    <s v="Ano"/>
    <s v="Pokročilejší pokladnu (jednocestný nebo dvoucestný pokladní systém)."/>
    <s v="Přes elektronický pokladní systém s paměťovým modulem."/>
    <m/>
    <m/>
    <m/>
    <m/>
    <m/>
    <m/>
    <m/>
    <s v="Nevím"/>
    <s v=""/>
  </r>
  <r>
    <s v="2016-04-10 10:30:48"/>
    <x v="7"/>
    <x v="2"/>
    <s v="0 - 9"/>
    <s v="Méně než 100 000 Kč"/>
    <x v="0"/>
    <s v="Ano"/>
    <s v="Podporuji zavedení povinné EET."/>
    <s v="Ne"/>
    <m/>
    <m/>
    <m/>
    <m/>
    <s v="Neočekávané výpadky systému."/>
    <m/>
    <m/>
    <m/>
    <s v="Zmírnění šedé ekonomiky."/>
    <s v="Snaha o potlačení podvodného jednání."/>
    <m/>
    <s v="Jednorázová sleva na dani ve výši 5 000 Kč."/>
    <m/>
    <m/>
    <s v="Ne"/>
    <s v="Ne"/>
    <s v="Nemám žádnou pokladnu."/>
    <s v="Jinak"/>
    <m/>
    <m/>
    <m/>
    <m/>
    <m/>
    <m/>
    <m/>
    <s v="Nic"/>
    <s v=""/>
  </r>
  <r>
    <s v="2016-04-10 11:41:35"/>
    <x v="18"/>
    <x v="3"/>
    <s v="0 - 9"/>
    <s v="100 001 Kč - 499 999 Kč"/>
    <x v="0"/>
    <s v="Ano"/>
    <s v="Nepodopruji zavedení EET."/>
    <s v="Ano"/>
    <n v="4000"/>
    <s v="Zvýšení admin. nákladů"/>
    <s v="Vyšší kontrola nad podnikáním."/>
    <s v="Zneužití nebo únik dat z centrálního úložiště EET."/>
    <s v="Neočekávané výpadky systému."/>
    <s v="EET není připravená jak technicky tak i legislativně."/>
    <m/>
    <m/>
    <m/>
    <m/>
    <s v="EET se netýká bezhotovostního platebního styku (platba z účtu na účet)."/>
    <s v="Jednorázová sleva na dani ve výši 5 000 Kč."/>
    <m/>
    <m/>
    <s v="Ano"/>
    <s v="Ano"/>
    <s v="Nemám žádnou pokladnu."/>
    <s v="Jinak"/>
    <m/>
    <m/>
    <m/>
    <s v="PC pokladnu"/>
    <m/>
    <s v="Registrační pokladnu"/>
    <m/>
    <m/>
    <s v="Registrační pokladny jsou namířený na OSVČ s malým výdělkem, zatímco  velkých korporací typu Čapí hnízdo se to nedotkne."/>
  </r>
  <r>
    <s v="2016-04-13 23:34:13"/>
    <x v="4"/>
    <x v="1"/>
    <s v="0 - 9"/>
    <s v="500 000 Kč - 999 999 Kč"/>
    <x v="0"/>
    <s v="Ano"/>
    <s v="Nepodopruji zavedení EET."/>
    <s v="Ano"/>
    <n v="500"/>
    <s v="Zvýšení admin. nákladů"/>
    <s v="Vyšší kontrola nad podnikáním."/>
    <s v="Zneužití nebo únik dat z centrálního úložiště EET."/>
    <s v="Neočekávané výpadky systému."/>
    <s v="EET není připravená jak technicky tak i legislativně."/>
    <m/>
    <m/>
    <m/>
    <m/>
    <m/>
    <m/>
    <m/>
    <s v="Likvidace konkurence, méně práce, nasazení vyšších cen, vyšší výdělek"/>
    <s v="Ano"/>
    <s v="Ano"/>
    <s v="Nemám žádnou pokladnu."/>
    <s v="Vypsanou ručně."/>
    <m/>
    <m/>
    <m/>
    <m/>
    <m/>
    <m/>
    <m/>
    <s v="Nevím"/>
    <s v="V podstatě jsem se díky tomuto nařízení zase začal zajímat o účetnictví, a zjistil jsem, kolik se dá vlastně dát věcí do nákladů. Takže kdo v tom umí chodit zase jen vydělá. Je mi líto ale opravdu těch živnostníků, kteří už teď třou bídu z nouzí, tak ty to asi nedaj (pro mě je to jen výzva - přeci mě nějakej estébáckéj zkurvysyn nepřeveze. Kvůli tomu jsem klíčema nezvonil. Aby komanči zase vystrkovali růžky. Toho bohdá nebude)."/>
  </r>
  <r>
    <s v="2016-04-14 08:40:49"/>
    <x v="4"/>
    <x v="3"/>
    <s v="10 - 49"/>
    <s v="1 000 000 Kč a více"/>
    <x v="1"/>
    <s v="Ano"/>
    <s v="Podporuji zavedení povinné EET."/>
    <s v="Ne"/>
    <m/>
    <m/>
    <m/>
    <m/>
    <s v="Neočekávané výpadky systému."/>
    <m/>
    <m/>
    <m/>
    <s v="Zmírnění šedé ekonomiky."/>
    <m/>
    <m/>
    <m/>
    <m/>
    <m/>
    <s v="Ano"/>
    <s v="Ano"/>
    <s v="Jiný typ pokladny."/>
    <s v="Vytištěnou pokladnou napojenou na účetní program."/>
    <m/>
    <s v="Software nebo aplikace"/>
    <m/>
    <m/>
    <m/>
    <m/>
    <m/>
    <m/>
    <m/>
  </r>
  <r>
    <s v="2016-04-14 08:45:39"/>
    <x v="16"/>
    <x v="6"/>
    <s v="0 - 9"/>
    <s v="1 000 000 Kč a více"/>
    <x v="1"/>
    <s v="Ano"/>
    <s v="Podporuji zavedení povinné EET."/>
    <s v="Ne"/>
    <m/>
    <m/>
    <m/>
    <m/>
    <m/>
    <m/>
    <s v="Nevidím v tom žádný problém."/>
    <m/>
    <s v="Zmírnění šedé ekonomiky."/>
    <s v="Snaha o potlačení podvodného jednání."/>
    <m/>
    <m/>
    <m/>
    <m/>
    <s v="Ano"/>
    <s v="Ano"/>
    <s v="Pokročilejší pokladnu (jednocestný nebo dvoucestný pokladní systém)."/>
    <s v="Vytištěnou pokladnou napojenou na účetní program."/>
    <m/>
    <m/>
    <m/>
    <m/>
    <m/>
    <m/>
    <m/>
    <s v="Nic"/>
    <s v=""/>
  </r>
  <r>
    <s v="2016-04-14 20:48:44"/>
    <x v="16"/>
    <x v="5"/>
    <s v="0 - 9"/>
    <s v="1 000 000 Kč a více"/>
    <x v="1"/>
    <s v="Ano"/>
    <s v="Nepodopruji zavedení EET."/>
    <s v="Ano"/>
    <m/>
    <s v="Zvýšení admin. nákladů"/>
    <s v="Vyšší kontrola nad podnikáním."/>
    <s v="Zneužití nebo únik dat z centrálního úložiště EET."/>
    <s v="Neočekávané výpadky systému."/>
    <s v="EET není připravená jak technicky tak i legislativně."/>
    <m/>
    <m/>
    <m/>
    <m/>
    <m/>
    <m/>
    <s v="Nevitím v tom žádné výhody."/>
    <m/>
    <s v="Ano"/>
    <s v="Ano"/>
    <s v="Jednoduchou pokladnu (mechanická/jednoduchá elektronická)."/>
    <s v="Vytištěnou pokladnou napojenou na účetní program."/>
    <m/>
    <m/>
    <m/>
    <m/>
    <m/>
    <m/>
    <m/>
    <s v="Nevím"/>
    <s v=""/>
  </r>
  <r>
    <s v="2016-04-16 13:47:31"/>
    <x v="4"/>
    <x v="7"/>
    <s v="10 - 49"/>
    <s v="1 000 000 Kč a více"/>
    <x v="1"/>
    <s v="Ano"/>
    <s v="Podporuji zavedení povinné EET."/>
    <s v="Ne"/>
    <m/>
    <m/>
    <m/>
    <m/>
    <m/>
    <m/>
    <s v="Nevidím v tom žádný problém."/>
    <m/>
    <m/>
    <m/>
    <m/>
    <m/>
    <s v="Nevitím v tom žádné výhody."/>
    <m/>
    <s v="Ano"/>
    <s v="Ano"/>
    <s v="Pokročilejší pokladnu (jednocestný nebo dvoucestný pokladní systém)."/>
    <s v="Vytištěnou jednoduchou pokladnou."/>
    <m/>
    <m/>
    <m/>
    <m/>
    <m/>
    <m/>
    <m/>
    <s v="Nic"/>
    <s v=""/>
  </r>
  <r>
    <s v=" 2016-04-16 13:50:21"/>
    <x v="7"/>
    <x v="3"/>
    <s v="0 - 9"/>
    <s v="1 000 000 Kč a více"/>
    <x v="1"/>
    <s v="Ano"/>
    <s v="Nepodopruji zavedení EET."/>
    <s v="Ano"/>
    <n v="8000"/>
    <s v="Zvýšení admin. nákladů"/>
    <m/>
    <m/>
    <m/>
    <s v="EET není připravená jak technicky tak i legislativně."/>
    <m/>
    <m/>
    <m/>
    <m/>
    <m/>
    <s v="Jednorázová sleva na dani ve výši 5 000 Kč."/>
    <s v="Nevitím v tom žádné výhody."/>
    <m/>
    <s v="Ano"/>
    <s v="Ano"/>
    <s v="Nemám žádnou pokladnu."/>
    <s v="Vypsanou ručně."/>
    <m/>
    <s v="Software nebo aplikace"/>
    <m/>
    <s v="PC pokladnu"/>
    <m/>
    <m/>
    <s v="Tiskárna"/>
    <m/>
    <s v=""/>
  </r>
</pivotCacheRecords>
</file>

<file path=xl/pivotCache/pivotCacheRecords2.xml><?xml version="1.0" encoding="utf-8"?>
<pivotCacheRecords xmlns="http://schemas.openxmlformats.org/spreadsheetml/2006/main" xmlns:r="http://schemas.openxmlformats.org/officeDocument/2006/relationships" count="100">
  <r>
    <x v="0"/>
    <x v="0"/>
    <s v="Zlínský"/>
    <s v="0 - 9"/>
    <x v="0"/>
    <x v="0"/>
    <x v="0"/>
    <x v="0"/>
    <x v="0"/>
    <n v="1600"/>
    <x v="0"/>
    <x v="0"/>
    <x v="0"/>
    <x v="0"/>
    <x v="0"/>
    <x v="0"/>
    <x v="0"/>
    <x v="0"/>
    <x v="0"/>
    <x v="0"/>
    <x v="0"/>
    <x v="0"/>
    <m/>
    <x v="0"/>
    <x v="0"/>
    <x v="0"/>
    <x v="0"/>
    <x v="0"/>
    <x v="0"/>
    <x v="0"/>
    <x v="0"/>
    <x v="0"/>
    <x v="0"/>
    <x v="0"/>
    <m/>
    <m/>
  </r>
  <r>
    <x v="1"/>
    <x v="1"/>
    <s v="Zlínský"/>
    <s v="0 - 9"/>
    <x v="1"/>
    <x v="0"/>
    <x v="1"/>
    <x v="0"/>
    <x v="0"/>
    <n v="10000"/>
    <x v="0"/>
    <x v="1"/>
    <x v="0"/>
    <x v="0"/>
    <x v="0"/>
    <x v="0"/>
    <x v="1"/>
    <x v="0"/>
    <x v="0"/>
    <x v="0"/>
    <x v="0"/>
    <x v="0"/>
    <m/>
    <x v="0"/>
    <x v="0"/>
    <x v="0"/>
    <x v="1"/>
    <x v="1"/>
    <x v="0"/>
    <x v="1"/>
    <x v="0"/>
    <x v="0"/>
    <x v="0"/>
    <x v="0"/>
    <m/>
    <m/>
  </r>
  <r>
    <x v="2"/>
    <x v="2"/>
    <s v="Zlínský"/>
    <s v="10 - 49"/>
    <x v="2"/>
    <x v="1"/>
    <x v="1"/>
    <x v="0"/>
    <x v="1"/>
    <m/>
    <x v="1"/>
    <x v="1"/>
    <x v="1"/>
    <x v="1"/>
    <x v="1"/>
    <x v="0"/>
    <x v="1"/>
    <x v="0"/>
    <x v="0"/>
    <x v="0"/>
    <x v="0"/>
    <x v="0"/>
    <m/>
    <x v="0"/>
    <x v="0"/>
    <x v="0"/>
    <x v="2"/>
    <x v="1"/>
    <x v="1"/>
    <x v="1"/>
    <x v="1"/>
    <x v="0"/>
    <x v="1"/>
    <x v="0"/>
    <m/>
    <m/>
  </r>
  <r>
    <x v="3"/>
    <x v="3"/>
    <s v="Zlínský"/>
    <s v="0 - 9"/>
    <x v="0"/>
    <x v="1"/>
    <x v="0"/>
    <x v="1"/>
    <x v="2"/>
    <m/>
    <x v="0"/>
    <x v="1"/>
    <x v="1"/>
    <x v="0"/>
    <x v="0"/>
    <x v="0"/>
    <x v="1"/>
    <x v="0"/>
    <x v="1"/>
    <x v="0"/>
    <x v="0"/>
    <x v="1"/>
    <m/>
    <x v="0"/>
    <x v="0"/>
    <x v="0"/>
    <x v="0"/>
    <x v="1"/>
    <x v="0"/>
    <x v="1"/>
    <x v="1"/>
    <x v="0"/>
    <x v="0"/>
    <x v="0"/>
    <m/>
    <m/>
  </r>
  <r>
    <x v="4"/>
    <x v="4"/>
    <s v="Zlínský"/>
    <s v="0 - 9"/>
    <x v="0"/>
    <x v="0"/>
    <x v="1"/>
    <x v="0"/>
    <x v="0"/>
    <n v="5000"/>
    <x v="0"/>
    <x v="0"/>
    <x v="1"/>
    <x v="0"/>
    <x v="1"/>
    <x v="0"/>
    <x v="1"/>
    <x v="0"/>
    <x v="0"/>
    <x v="0"/>
    <x v="0"/>
    <x v="0"/>
    <m/>
    <x v="1"/>
    <x v="1"/>
    <x v="1"/>
    <x v="1"/>
    <x v="0"/>
    <x v="0"/>
    <x v="0"/>
    <x v="1"/>
    <x v="0"/>
    <x v="1"/>
    <x v="1"/>
    <m/>
    <m/>
  </r>
  <r>
    <x v="5"/>
    <x v="5"/>
    <s v="Zlínský"/>
    <s v="0 - 9"/>
    <x v="1"/>
    <x v="0"/>
    <x v="1"/>
    <x v="0"/>
    <x v="0"/>
    <s v="Nevím"/>
    <x v="0"/>
    <x v="1"/>
    <x v="1"/>
    <x v="1"/>
    <x v="0"/>
    <x v="0"/>
    <x v="1"/>
    <x v="0"/>
    <x v="1"/>
    <x v="0"/>
    <x v="0"/>
    <x v="1"/>
    <m/>
    <x v="0"/>
    <x v="0"/>
    <x v="0"/>
    <x v="3"/>
    <x v="1"/>
    <x v="1"/>
    <x v="1"/>
    <x v="1"/>
    <x v="0"/>
    <x v="1"/>
    <x v="0"/>
    <m/>
    <m/>
  </r>
  <r>
    <x v="6"/>
    <x v="6"/>
    <s v="Zlínský"/>
    <s v="0 - 9"/>
    <x v="1"/>
    <x v="0"/>
    <x v="1"/>
    <x v="0"/>
    <x v="1"/>
    <m/>
    <x v="0"/>
    <x v="1"/>
    <x v="0"/>
    <x v="1"/>
    <x v="1"/>
    <x v="0"/>
    <x v="1"/>
    <x v="0"/>
    <x v="1"/>
    <x v="0"/>
    <x v="0"/>
    <x v="1"/>
    <m/>
    <x v="0"/>
    <x v="0"/>
    <x v="0"/>
    <x v="2"/>
    <x v="1"/>
    <x v="1"/>
    <x v="1"/>
    <x v="1"/>
    <x v="0"/>
    <x v="1"/>
    <x v="0"/>
    <m/>
    <m/>
  </r>
  <r>
    <x v="7"/>
    <x v="7"/>
    <s v="Zlínský"/>
    <s v="0 - 9"/>
    <x v="1"/>
    <x v="0"/>
    <x v="1"/>
    <x v="0"/>
    <x v="0"/>
    <n v="3000"/>
    <x v="0"/>
    <x v="1"/>
    <x v="0"/>
    <x v="0"/>
    <x v="0"/>
    <x v="0"/>
    <x v="1"/>
    <x v="0"/>
    <x v="1"/>
    <x v="0"/>
    <x v="0"/>
    <x v="1"/>
    <m/>
    <x v="0"/>
    <x v="0"/>
    <x v="0"/>
    <x v="1"/>
    <x v="1"/>
    <x v="0"/>
    <x v="1"/>
    <x v="0"/>
    <x v="1"/>
    <x v="1"/>
    <x v="1"/>
    <m/>
    <m/>
  </r>
  <r>
    <x v="8"/>
    <x v="8"/>
    <s v="Zlínský"/>
    <s v="0 - 9"/>
    <x v="0"/>
    <x v="0"/>
    <x v="1"/>
    <x v="0"/>
    <x v="0"/>
    <n v="10000"/>
    <x v="0"/>
    <x v="0"/>
    <x v="0"/>
    <x v="0"/>
    <x v="1"/>
    <x v="0"/>
    <x v="1"/>
    <x v="0"/>
    <x v="0"/>
    <x v="0"/>
    <x v="0"/>
    <x v="0"/>
    <m/>
    <x v="0"/>
    <x v="0"/>
    <x v="0"/>
    <x v="0"/>
    <x v="1"/>
    <x v="0"/>
    <x v="0"/>
    <x v="0"/>
    <x v="1"/>
    <x v="1"/>
    <x v="1"/>
    <m/>
    <s v="je to nanic, nesmysl k ničemu"/>
  </r>
  <r>
    <x v="9"/>
    <x v="7"/>
    <s v="Zlínský"/>
    <s v="0 - 9"/>
    <x v="3"/>
    <x v="0"/>
    <x v="1"/>
    <x v="0"/>
    <x v="1"/>
    <m/>
    <x v="0"/>
    <x v="1"/>
    <x v="1"/>
    <x v="1"/>
    <x v="0"/>
    <x v="0"/>
    <x v="1"/>
    <x v="0"/>
    <x v="0"/>
    <x v="0"/>
    <x v="1"/>
    <x v="1"/>
    <m/>
    <x v="1"/>
    <x v="1"/>
    <x v="0"/>
    <x v="1"/>
    <x v="0"/>
    <x v="0"/>
    <x v="0"/>
    <x v="1"/>
    <x v="0"/>
    <x v="1"/>
    <x v="1"/>
    <m/>
    <m/>
  </r>
  <r>
    <x v="10"/>
    <x v="7"/>
    <s v="Zlínský"/>
    <s v="0 - 9"/>
    <x v="3"/>
    <x v="0"/>
    <x v="1"/>
    <x v="0"/>
    <x v="0"/>
    <s v="Nevím"/>
    <x v="0"/>
    <x v="0"/>
    <x v="1"/>
    <x v="0"/>
    <x v="0"/>
    <x v="0"/>
    <x v="1"/>
    <x v="0"/>
    <x v="0"/>
    <x v="0"/>
    <x v="0"/>
    <x v="0"/>
    <m/>
    <x v="1"/>
    <x v="1"/>
    <x v="0"/>
    <x v="1"/>
    <x v="0"/>
    <x v="0"/>
    <x v="1"/>
    <x v="0"/>
    <x v="1"/>
    <x v="1"/>
    <x v="1"/>
    <m/>
    <s v="Nevi co by si uz na nas vymysleli aby z nas vytahli vice penez"/>
  </r>
  <r>
    <x v="11"/>
    <x v="1"/>
    <s v="Zlínský"/>
    <s v="0 - 9"/>
    <x v="1"/>
    <x v="0"/>
    <x v="1"/>
    <x v="0"/>
    <x v="0"/>
    <s v="Nevím"/>
    <x v="0"/>
    <x v="0"/>
    <x v="1"/>
    <x v="1"/>
    <x v="0"/>
    <x v="0"/>
    <x v="1"/>
    <x v="0"/>
    <x v="1"/>
    <x v="0"/>
    <x v="0"/>
    <x v="1"/>
    <m/>
    <x v="1"/>
    <x v="1"/>
    <x v="0"/>
    <x v="1"/>
    <x v="0"/>
    <x v="0"/>
    <x v="0"/>
    <x v="1"/>
    <x v="0"/>
    <x v="1"/>
    <x v="0"/>
    <m/>
    <m/>
  </r>
  <r>
    <x v="12"/>
    <x v="0"/>
    <s v="Zlínský"/>
    <s v="0 - 9"/>
    <x v="2"/>
    <x v="0"/>
    <x v="0"/>
    <x v="1"/>
    <x v="2"/>
    <m/>
    <x v="0"/>
    <x v="1"/>
    <x v="1"/>
    <x v="0"/>
    <x v="0"/>
    <x v="0"/>
    <x v="1"/>
    <x v="0"/>
    <x v="0"/>
    <x v="0"/>
    <x v="0"/>
    <x v="0"/>
    <m/>
    <x v="0"/>
    <x v="0"/>
    <x v="0"/>
    <x v="1"/>
    <x v="1"/>
    <x v="1"/>
    <x v="1"/>
    <x v="0"/>
    <x v="0"/>
    <x v="0"/>
    <x v="0"/>
    <m/>
    <s v="nevím"/>
  </r>
  <r>
    <x v="13"/>
    <x v="8"/>
    <s v="Zlínský"/>
    <s v="0 - 9"/>
    <x v="3"/>
    <x v="0"/>
    <x v="1"/>
    <x v="0"/>
    <x v="0"/>
    <n v="2000"/>
    <x v="0"/>
    <x v="1"/>
    <x v="0"/>
    <x v="0"/>
    <x v="1"/>
    <x v="0"/>
    <x v="1"/>
    <x v="0"/>
    <x v="0"/>
    <x v="0"/>
    <x v="0"/>
    <x v="0"/>
    <m/>
    <x v="0"/>
    <x v="0"/>
    <x v="0"/>
    <x v="1"/>
    <x v="1"/>
    <x v="0"/>
    <x v="1"/>
    <x v="0"/>
    <x v="0"/>
    <x v="1"/>
    <x v="1"/>
    <m/>
    <m/>
  </r>
  <r>
    <x v="14"/>
    <x v="7"/>
    <s v="Zlínský"/>
    <s v="0 - 9"/>
    <x v="1"/>
    <x v="0"/>
    <x v="0"/>
    <x v="1"/>
    <x v="2"/>
    <m/>
    <x v="0"/>
    <x v="0"/>
    <x v="1"/>
    <x v="0"/>
    <x v="1"/>
    <x v="0"/>
    <x v="1"/>
    <x v="0"/>
    <x v="0"/>
    <x v="0"/>
    <x v="0"/>
    <x v="0"/>
    <m/>
    <x v="1"/>
    <x v="1"/>
    <x v="0"/>
    <x v="1"/>
    <x v="0"/>
    <x v="0"/>
    <x v="0"/>
    <x v="1"/>
    <x v="0"/>
    <x v="1"/>
    <x v="1"/>
    <m/>
    <s v="Prozatím nemám dostatek informací k danému tématu, nemohu to tedy posoudit..."/>
  </r>
  <r>
    <x v="15"/>
    <x v="0"/>
    <s v="Zlínský"/>
    <s v="0 - 9"/>
    <x v="1"/>
    <x v="0"/>
    <x v="1"/>
    <x v="0"/>
    <x v="0"/>
    <s v="Nevím"/>
    <x v="0"/>
    <x v="1"/>
    <x v="0"/>
    <x v="0"/>
    <x v="1"/>
    <x v="0"/>
    <x v="1"/>
    <x v="0"/>
    <x v="0"/>
    <x v="0"/>
    <x v="0"/>
    <x v="0"/>
    <m/>
    <x v="0"/>
    <x v="0"/>
    <x v="0"/>
    <x v="1"/>
    <x v="1"/>
    <x v="0"/>
    <x v="1"/>
    <x v="0"/>
    <x v="0"/>
    <x v="1"/>
    <x v="0"/>
    <m/>
    <m/>
  </r>
  <r>
    <x v="16"/>
    <x v="7"/>
    <s v="Zlínský"/>
    <s v="0 - 9"/>
    <x v="1"/>
    <x v="0"/>
    <x v="1"/>
    <x v="2"/>
    <x v="0"/>
    <s v="Nevím"/>
    <x v="0"/>
    <x v="1"/>
    <x v="1"/>
    <x v="1"/>
    <x v="0"/>
    <x v="0"/>
    <x v="2"/>
    <x v="0"/>
    <x v="0"/>
    <x v="0"/>
    <x v="0"/>
    <x v="0"/>
    <m/>
    <x v="1"/>
    <x v="1"/>
    <x v="0"/>
    <x v="1"/>
    <x v="0"/>
    <x v="1"/>
    <x v="0"/>
    <x v="1"/>
    <x v="0"/>
    <x v="1"/>
    <x v="1"/>
    <m/>
    <m/>
  </r>
  <r>
    <x v="17"/>
    <x v="7"/>
    <s v="Zlínský"/>
    <s v="0 - 9"/>
    <x v="0"/>
    <x v="0"/>
    <x v="1"/>
    <x v="0"/>
    <x v="1"/>
    <m/>
    <x v="0"/>
    <x v="1"/>
    <x v="1"/>
    <x v="1"/>
    <x v="1"/>
    <x v="0"/>
    <x v="1"/>
    <x v="0"/>
    <x v="0"/>
    <x v="1"/>
    <x v="1"/>
    <x v="1"/>
    <m/>
    <x v="1"/>
    <x v="1"/>
    <x v="0"/>
    <x v="1"/>
    <x v="0"/>
    <x v="0"/>
    <x v="0"/>
    <x v="0"/>
    <x v="0"/>
    <x v="0"/>
    <x v="1"/>
    <m/>
    <s v="Je to jen populismus a český národ je vynalézavý, najde si cestu jak to obejít. Navíc velké ryby utečou a malé živnostníky to zlikviduje. V našem státě unikají miliardy a honí se stokoruny.  Co má tento návrh na pokladny skutečně zakrýt ?"/>
  </r>
  <r>
    <x v="18"/>
    <x v="9"/>
    <s v="Zlínský"/>
    <s v="0 - 9"/>
    <x v="0"/>
    <x v="0"/>
    <x v="1"/>
    <x v="0"/>
    <x v="2"/>
    <m/>
    <x v="0"/>
    <x v="1"/>
    <x v="1"/>
    <x v="1"/>
    <x v="0"/>
    <x v="0"/>
    <x v="1"/>
    <x v="1"/>
    <x v="0"/>
    <x v="0"/>
    <x v="0"/>
    <x v="1"/>
    <m/>
    <x v="0"/>
    <x v="0"/>
    <x v="0"/>
    <x v="2"/>
    <x v="1"/>
    <x v="0"/>
    <x v="1"/>
    <x v="1"/>
    <x v="0"/>
    <x v="0"/>
    <x v="0"/>
    <m/>
    <m/>
  </r>
  <r>
    <x v="19"/>
    <x v="9"/>
    <s v="Zlínský"/>
    <s v="0 - 9"/>
    <x v="0"/>
    <x v="0"/>
    <x v="1"/>
    <x v="0"/>
    <x v="2"/>
    <m/>
    <x v="0"/>
    <x v="1"/>
    <x v="0"/>
    <x v="1"/>
    <x v="1"/>
    <x v="0"/>
    <x v="1"/>
    <x v="0"/>
    <x v="0"/>
    <x v="0"/>
    <x v="0"/>
    <x v="0"/>
    <m/>
    <x v="1"/>
    <x v="1"/>
    <x v="0"/>
    <x v="1"/>
    <x v="0"/>
    <x v="1"/>
    <x v="1"/>
    <x v="0"/>
    <x v="1"/>
    <x v="1"/>
    <x v="0"/>
    <m/>
    <m/>
  </r>
  <r>
    <x v="20"/>
    <x v="5"/>
    <s v="Zlínský"/>
    <s v="0 - 9"/>
    <x v="1"/>
    <x v="0"/>
    <x v="1"/>
    <x v="0"/>
    <x v="1"/>
    <m/>
    <x v="1"/>
    <x v="1"/>
    <x v="0"/>
    <x v="1"/>
    <x v="0"/>
    <x v="0"/>
    <x v="1"/>
    <x v="0"/>
    <x v="0"/>
    <x v="0"/>
    <x v="0"/>
    <x v="0"/>
    <m/>
    <x v="1"/>
    <x v="1"/>
    <x v="0"/>
    <x v="1"/>
    <x v="1"/>
    <x v="0"/>
    <x v="1"/>
    <x v="1"/>
    <x v="0"/>
    <x v="0"/>
    <x v="0"/>
    <m/>
    <m/>
  </r>
  <r>
    <x v="21"/>
    <x v="10"/>
    <s v="Zlínský"/>
    <s v="0 - 9"/>
    <x v="1"/>
    <x v="0"/>
    <x v="1"/>
    <x v="0"/>
    <x v="0"/>
    <n v="3000"/>
    <x v="0"/>
    <x v="0"/>
    <x v="1"/>
    <x v="0"/>
    <x v="1"/>
    <x v="0"/>
    <x v="1"/>
    <x v="0"/>
    <x v="0"/>
    <x v="0"/>
    <x v="0"/>
    <x v="0"/>
    <m/>
    <x v="1"/>
    <x v="0"/>
    <x v="0"/>
    <x v="1"/>
    <x v="0"/>
    <x v="0"/>
    <x v="0"/>
    <x v="1"/>
    <x v="0"/>
    <x v="0"/>
    <x v="0"/>
    <m/>
    <m/>
  </r>
  <r>
    <x v="22"/>
    <x v="1"/>
    <s v="Zlínský"/>
    <s v="0 - 9"/>
    <x v="1"/>
    <x v="0"/>
    <x v="1"/>
    <x v="0"/>
    <x v="1"/>
    <m/>
    <x v="1"/>
    <x v="0"/>
    <x v="1"/>
    <x v="1"/>
    <x v="1"/>
    <x v="0"/>
    <x v="1"/>
    <x v="1"/>
    <x v="1"/>
    <x v="0"/>
    <x v="0"/>
    <x v="1"/>
    <m/>
    <x v="0"/>
    <x v="0"/>
    <x v="0"/>
    <x v="1"/>
    <x v="1"/>
    <x v="1"/>
    <x v="1"/>
    <x v="1"/>
    <x v="0"/>
    <x v="0"/>
    <x v="1"/>
    <m/>
    <s v="Na velké firmy a korporace je stát &quot;krátký&quot;, tam si s daňovými úniky neporadi skrze jejich právníky, zůstalo jen u řečí, takže co vymyslíme? No přece EET, jak se praví v pyšné princezně &quot; Ať neříkají, ale ať platí&quot;. Tady není a nikdy nebyla &quot;rovná příležitost&quot;, pro malé a drobné OSVČ rozhodně ne. A ještě z nás udělali před národem zloděje, kteří neplatí daně atd... ještě že mě klienti hodnotí podle mé práce a ne podle toho co o nás říkají média a politici. Hubová Lenka."/>
  </r>
  <r>
    <x v="23"/>
    <x v="7"/>
    <s v="Zlínský"/>
    <s v="0 - 9"/>
    <x v="1"/>
    <x v="0"/>
    <x v="1"/>
    <x v="2"/>
    <x v="0"/>
    <n v="12500"/>
    <x v="0"/>
    <x v="1"/>
    <x v="0"/>
    <x v="0"/>
    <x v="0"/>
    <x v="0"/>
    <x v="1"/>
    <x v="1"/>
    <x v="1"/>
    <x v="0"/>
    <x v="1"/>
    <x v="1"/>
    <m/>
    <x v="0"/>
    <x v="0"/>
    <x v="1"/>
    <x v="1"/>
    <x v="1"/>
    <x v="0"/>
    <x v="1"/>
    <x v="1"/>
    <x v="0"/>
    <x v="1"/>
    <x v="0"/>
    <m/>
    <m/>
  </r>
  <r>
    <x v="24"/>
    <x v="1"/>
    <s v="Zlínský"/>
    <s v="0 - 9"/>
    <x v="1"/>
    <x v="0"/>
    <x v="1"/>
    <x v="1"/>
    <x v="0"/>
    <n v="1000"/>
    <x v="0"/>
    <x v="1"/>
    <x v="0"/>
    <x v="1"/>
    <x v="1"/>
    <x v="0"/>
    <x v="1"/>
    <x v="0"/>
    <x v="1"/>
    <x v="0"/>
    <x v="0"/>
    <x v="1"/>
    <m/>
    <x v="0"/>
    <x v="0"/>
    <x v="1"/>
    <x v="0"/>
    <x v="1"/>
    <x v="1"/>
    <x v="1"/>
    <x v="1"/>
    <x v="0"/>
    <x v="1"/>
    <x v="0"/>
    <m/>
    <m/>
  </r>
  <r>
    <x v="25"/>
    <x v="7"/>
    <s v="Zlínský"/>
    <s v="0 - 9"/>
    <x v="3"/>
    <x v="0"/>
    <x v="1"/>
    <x v="0"/>
    <x v="0"/>
    <n v="2000"/>
    <x v="0"/>
    <x v="0"/>
    <x v="0"/>
    <x v="0"/>
    <x v="1"/>
    <x v="0"/>
    <x v="1"/>
    <x v="0"/>
    <x v="0"/>
    <x v="0"/>
    <x v="0"/>
    <x v="0"/>
    <m/>
    <x v="1"/>
    <x v="1"/>
    <x v="2"/>
    <x v="1"/>
    <x v="0"/>
    <x v="0"/>
    <x v="0"/>
    <x v="1"/>
    <x v="1"/>
    <x v="0"/>
    <x v="0"/>
    <m/>
    <m/>
  </r>
  <r>
    <x v="26"/>
    <x v="2"/>
    <s v="Zlínský"/>
    <s v="0 - 9"/>
    <x v="2"/>
    <x v="0"/>
    <x v="1"/>
    <x v="0"/>
    <x v="1"/>
    <m/>
    <x v="0"/>
    <x v="1"/>
    <x v="0"/>
    <x v="0"/>
    <x v="0"/>
    <x v="0"/>
    <x v="1"/>
    <x v="0"/>
    <x v="0"/>
    <x v="0"/>
    <x v="0"/>
    <x v="0"/>
    <m/>
    <x v="0"/>
    <x v="0"/>
    <x v="2"/>
    <x v="2"/>
    <x v="1"/>
    <x v="0"/>
    <x v="1"/>
    <x v="1"/>
    <x v="0"/>
    <x v="0"/>
    <x v="0"/>
    <m/>
    <m/>
  </r>
  <r>
    <x v="27"/>
    <x v="4"/>
    <s v="Zlínský"/>
    <s v="0 - 9"/>
    <x v="2"/>
    <x v="1"/>
    <x v="0"/>
    <x v="1"/>
    <x v="0"/>
    <n v="5000"/>
    <x v="0"/>
    <x v="1"/>
    <x v="0"/>
    <x v="0"/>
    <x v="1"/>
    <x v="0"/>
    <x v="1"/>
    <x v="0"/>
    <x v="0"/>
    <x v="0"/>
    <x v="0"/>
    <x v="0"/>
    <m/>
    <x v="0"/>
    <x v="0"/>
    <x v="1"/>
    <x v="4"/>
    <x v="1"/>
    <x v="1"/>
    <x v="0"/>
    <x v="1"/>
    <x v="0"/>
    <x v="0"/>
    <x v="0"/>
    <m/>
    <m/>
  </r>
  <r>
    <x v="28"/>
    <x v="4"/>
    <s v="Zlínský"/>
    <s v="0 - 9"/>
    <x v="1"/>
    <x v="1"/>
    <x v="1"/>
    <x v="0"/>
    <x v="0"/>
    <n v="7500"/>
    <x v="0"/>
    <x v="1"/>
    <x v="0"/>
    <x v="0"/>
    <x v="1"/>
    <x v="0"/>
    <x v="1"/>
    <x v="0"/>
    <x v="0"/>
    <x v="0"/>
    <x v="0"/>
    <x v="0"/>
    <m/>
    <x v="0"/>
    <x v="0"/>
    <x v="3"/>
    <x v="2"/>
    <x v="1"/>
    <x v="0"/>
    <x v="0"/>
    <x v="0"/>
    <x v="0"/>
    <x v="0"/>
    <x v="0"/>
    <m/>
    <s v="Nesouhlasíme, ale stejně s tim nic nenaděláme a pan Babiš bude mit přehled a zvelebí své impérium. "/>
  </r>
  <r>
    <x v="29"/>
    <x v="11"/>
    <s v="Zlínský"/>
    <s v="0 - 9"/>
    <x v="1"/>
    <x v="1"/>
    <x v="1"/>
    <x v="0"/>
    <x v="0"/>
    <n v="7500"/>
    <x v="0"/>
    <x v="1"/>
    <x v="0"/>
    <x v="0"/>
    <x v="1"/>
    <x v="0"/>
    <x v="1"/>
    <x v="0"/>
    <x v="0"/>
    <x v="0"/>
    <x v="0"/>
    <x v="0"/>
    <m/>
    <x v="0"/>
    <x v="0"/>
    <x v="3"/>
    <x v="2"/>
    <x v="1"/>
    <x v="0"/>
    <x v="0"/>
    <x v="0"/>
    <x v="0"/>
    <x v="0"/>
    <x v="0"/>
    <m/>
    <s v="Nesouhlasíme, ale stejně s tim nic nenaděláme a pan Babiš bude mit přehled a zvelebí své impérium. "/>
  </r>
  <r>
    <x v="30"/>
    <x v="4"/>
    <s v="Zlínský"/>
    <s v="0 - 9"/>
    <x v="2"/>
    <x v="0"/>
    <x v="1"/>
    <x v="0"/>
    <x v="0"/>
    <s v="Nevím"/>
    <x v="0"/>
    <x v="0"/>
    <x v="0"/>
    <x v="0"/>
    <x v="1"/>
    <x v="0"/>
    <x v="1"/>
    <x v="0"/>
    <x v="0"/>
    <x v="0"/>
    <x v="0"/>
    <x v="0"/>
    <m/>
    <x v="0"/>
    <x v="0"/>
    <x v="1"/>
    <x v="2"/>
    <x v="1"/>
    <x v="0"/>
    <x v="1"/>
    <x v="0"/>
    <x v="0"/>
    <x v="0"/>
    <x v="1"/>
    <m/>
    <s v="Je to hloupost....hosté si budou stěžovat na dlouho dobu čekání při placení, protože budeme vystavovat doklad i na kelímek na vodu. A ty neschopní budeme zase jen my....číšnici a majitelé, kteří si to neumějí zorganizovat."/>
  </r>
  <r>
    <x v="31"/>
    <x v="4"/>
    <s v="Zlínský"/>
    <s v="10 - 49"/>
    <x v="2"/>
    <x v="0"/>
    <x v="1"/>
    <x v="2"/>
    <x v="0"/>
    <n v="1000"/>
    <x v="0"/>
    <x v="1"/>
    <x v="1"/>
    <x v="0"/>
    <x v="0"/>
    <x v="0"/>
    <x v="1"/>
    <x v="1"/>
    <x v="1"/>
    <x v="0"/>
    <x v="0"/>
    <x v="1"/>
    <m/>
    <x v="0"/>
    <x v="1"/>
    <x v="2"/>
    <x v="1"/>
    <x v="1"/>
    <x v="0"/>
    <x v="0"/>
    <x v="0"/>
    <x v="0"/>
    <x v="0"/>
    <x v="1"/>
    <m/>
    <s v="Ať už to nějak je"/>
  </r>
  <r>
    <x v="32"/>
    <x v="11"/>
    <s v="Zlínský"/>
    <s v="0 - 9"/>
    <x v="2"/>
    <x v="0"/>
    <x v="1"/>
    <x v="0"/>
    <x v="1"/>
    <m/>
    <x v="0"/>
    <x v="0"/>
    <x v="1"/>
    <x v="0"/>
    <x v="1"/>
    <x v="0"/>
    <x v="1"/>
    <x v="0"/>
    <x v="1"/>
    <x v="0"/>
    <x v="0"/>
    <x v="0"/>
    <m/>
    <x v="1"/>
    <x v="0"/>
    <x v="3"/>
    <x v="3"/>
    <x v="1"/>
    <x v="0"/>
    <x v="1"/>
    <x v="0"/>
    <x v="0"/>
    <x v="0"/>
    <x v="0"/>
    <m/>
    <m/>
  </r>
  <r>
    <x v="33"/>
    <x v="4"/>
    <s v="Zlínský"/>
    <s v="10 - 49"/>
    <x v="2"/>
    <x v="1"/>
    <x v="1"/>
    <x v="2"/>
    <x v="1"/>
    <m/>
    <x v="1"/>
    <x v="1"/>
    <x v="1"/>
    <x v="0"/>
    <x v="0"/>
    <x v="0"/>
    <x v="1"/>
    <x v="1"/>
    <x v="1"/>
    <x v="0"/>
    <x v="0"/>
    <x v="1"/>
    <m/>
    <x v="0"/>
    <x v="0"/>
    <x v="1"/>
    <x v="2"/>
    <x v="1"/>
    <x v="0"/>
    <x v="1"/>
    <x v="1"/>
    <x v="0"/>
    <x v="0"/>
    <x v="0"/>
    <m/>
    <m/>
  </r>
  <r>
    <x v="34"/>
    <x v="4"/>
    <s v="Zlínský"/>
    <s v="0 - 9"/>
    <x v="2"/>
    <x v="1"/>
    <x v="1"/>
    <x v="0"/>
    <x v="1"/>
    <m/>
    <x v="0"/>
    <x v="0"/>
    <x v="0"/>
    <x v="0"/>
    <x v="1"/>
    <x v="0"/>
    <x v="1"/>
    <x v="1"/>
    <x v="0"/>
    <x v="0"/>
    <x v="0"/>
    <x v="1"/>
    <m/>
    <x v="0"/>
    <x v="0"/>
    <x v="1"/>
    <x v="4"/>
    <x v="1"/>
    <x v="0"/>
    <x v="1"/>
    <x v="1"/>
    <x v="0"/>
    <x v="0"/>
    <x v="0"/>
    <m/>
    <m/>
  </r>
  <r>
    <x v="35"/>
    <x v="1"/>
    <s v="Zlínský"/>
    <s v="0 - 9"/>
    <x v="3"/>
    <x v="0"/>
    <x v="0"/>
    <x v="1"/>
    <x v="2"/>
    <m/>
    <x v="0"/>
    <x v="0"/>
    <x v="1"/>
    <x v="1"/>
    <x v="0"/>
    <x v="0"/>
    <x v="1"/>
    <x v="0"/>
    <x v="0"/>
    <x v="0"/>
    <x v="0"/>
    <x v="0"/>
    <m/>
    <x v="0"/>
    <x v="0"/>
    <x v="0"/>
    <x v="1"/>
    <x v="1"/>
    <x v="1"/>
    <x v="1"/>
    <x v="1"/>
    <x v="1"/>
    <x v="0"/>
    <x v="0"/>
    <m/>
    <m/>
  </r>
  <r>
    <x v="36"/>
    <x v="4"/>
    <s v="Zlínský"/>
    <s v="0 - 9"/>
    <x v="2"/>
    <x v="1"/>
    <x v="1"/>
    <x v="0"/>
    <x v="0"/>
    <n v="10000"/>
    <x v="0"/>
    <x v="0"/>
    <x v="0"/>
    <x v="0"/>
    <x v="1"/>
    <x v="0"/>
    <x v="1"/>
    <x v="0"/>
    <x v="1"/>
    <x v="0"/>
    <x v="0"/>
    <x v="1"/>
    <m/>
    <x v="0"/>
    <x v="0"/>
    <x v="3"/>
    <x v="4"/>
    <x v="1"/>
    <x v="1"/>
    <x v="1"/>
    <x v="1"/>
    <x v="0"/>
    <x v="1"/>
    <x v="0"/>
    <m/>
    <m/>
  </r>
  <r>
    <x v="37"/>
    <x v="4"/>
    <s v="Zlínský"/>
    <s v="10 - 49"/>
    <x v="2"/>
    <x v="1"/>
    <x v="1"/>
    <x v="2"/>
    <x v="0"/>
    <n v="5000"/>
    <x v="0"/>
    <x v="1"/>
    <x v="1"/>
    <x v="0"/>
    <x v="1"/>
    <x v="0"/>
    <x v="1"/>
    <x v="1"/>
    <x v="0"/>
    <x v="0"/>
    <x v="0"/>
    <x v="1"/>
    <m/>
    <x v="0"/>
    <x v="0"/>
    <x v="3"/>
    <x v="4"/>
    <x v="1"/>
    <x v="0"/>
    <x v="0"/>
    <x v="1"/>
    <x v="0"/>
    <x v="0"/>
    <x v="1"/>
    <m/>
    <m/>
  </r>
  <r>
    <x v="38"/>
    <x v="1"/>
    <s v="Zlínský"/>
    <s v="0 - 9"/>
    <x v="1"/>
    <x v="1"/>
    <x v="1"/>
    <x v="1"/>
    <x v="0"/>
    <s v="Nevím"/>
    <x v="0"/>
    <x v="0"/>
    <x v="0"/>
    <x v="0"/>
    <x v="1"/>
    <x v="0"/>
    <x v="1"/>
    <x v="0"/>
    <x v="0"/>
    <x v="0"/>
    <x v="0"/>
    <x v="0"/>
    <m/>
    <x v="1"/>
    <x v="1"/>
    <x v="2"/>
    <x v="3"/>
    <x v="0"/>
    <x v="0"/>
    <x v="1"/>
    <x v="0"/>
    <x v="0"/>
    <x v="0"/>
    <x v="1"/>
    <m/>
    <m/>
  </r>
  <r>
    <x v="39"/>
    <x v="8"/>
    <s v="Zlínský"/>
    <s v="0 - 9"/>
    <x v="1"/>
    <x v="1"/>
    <x v="1"/>
    <x v="0"/>
    <x v="0"/>
    <s v="Nevím"/>
    <x v="1"/>
    <x v="1"/>
    <x v="1"/>
    <x v="1"/>
    <x v="1"/>
    <x v="0"/>
    <x v="1"/>
    <x v="0"/>
    <x v="0"/>
    <x v="0"/>
    <x v="0"/>
    <x v="0"/>
    <m/>
    <x v="1"/>
    <x v="1"/>
    <x v="2"/>
    <x v="3"/>
    <x v="0"/>
    <x v="0"/>
    <x v="0"/>
    <x v="1"/>
    <x v="0"/>
    <x v="1"/>
    <x v="1"/>
    <m/>
    <m/>
  </r>
  <r>
    <x v="40"/>
    <x v="8"/>
    <s v="Zlínský"/>
    <s v="0 - 9"/>
    <x v="0"/>
    <x v="1"/>
    <x v="1"/>
    <x v="2"/>
    <x v="0"/>
    <n v="3000"/>
    <x v="0"/>
    <x v="1"/>
    <x v="1"/>
    <x v="1"/>
    <x v="1"/>
    <x v="0"/>
    <x v="1"/>
    <x v="1"/>
    <x v="1"/>
    <x v="0"/>
    <x v="1"/>
    <x v="1"/>
    <m/>
    <x v="1"/>
    <x v="1"/>
    <x v="0"/>
    <x v="1"/>
    <x v="0"/>
    <x v="0"/>
    <x v="1"/>
    <x v="1"/>
    <x v="0"/>
    <x v="1"/>
    <x v="1"/>
    <m/>
    <m/>
  </r>
  <r>
    <x v="41"/>
    <x v="1"/>
    <s v="Zlínský"/>
    <s v="0 - 9"/>
    <x v="1"/>
    <x v="0"/>
    <x v="1"/>
    <x v="2"/>
    <x v="2"/>
    <m/>
    <x v="0"/>
    <x v="0"/>
    <x v="1"/>
    <x v="1"/>
    <x v="1"/>
    <x v="0"/>
    <x v="1"/>
    <x v="0"/>
    <x v="0"/>
    <x v="0"/>
    <x v="1"/>
    <x v="0"/>
    <m/>
    <x v="1"/>
    <x v="1"/>
    <x v="2"/>
    <x v="3"/>
    <x v="0"/>
    <x v="0"/>
    <x v="1"/>
    <x v="0"/>
    <x v="0"/>
    <x v="0"/>
    <x v="1"/>
    <m/>
    <m/>
  </r>
  <r>
    <x v="42"/>
    <x v="11"/>
    <s v="Zlínský"/>
    <s v="0 - 9"/>
    <x v="1"/>
    <x v="0"/>
    <x v="0"/>
    <x v="2"/>
    <x v="0"/>
    <n v="5000"/>
    <x v="0"/>
    <x v="1"/>
    <x v="1"/>
    <x v="1"/>
    <x v="0"/>
    <x v="0"/>
    <x v="1"/>
    <x v="1"/>
    <x v="1"/>
    <x v="0"/>
    <x v="1"/>
    <x v="1"/>
    <m/>
    <x v="0"/>
    <x v="0"/>
    <x v="1"/>
    <x v="4"/>
    <x v="1"/>
    <x v="0"/>
    <x v="1"/>
    <x v="1"/>
    <x v="0"/>
    <x v="0"/>
    <x v="1"/>
    <m/>
    <m/>
  </r>
  <r>
    <x v="43"/>
    <x v="11"/>
    <s v="Zlínský"/>
    <s v="0 - 9"/>
    <x v="2"/>
    <x v="1"/>
    <x v="1"/>
    <x v="0"/>
    <x v="1"/>
    <m/>
    <x v="0"/>
    <x v="1"/>
    <x v="0"/>
    <x v="0"/>
    <x v="0"/>
    <x v="0"/>
    <x v="1"/>
    <x v="0"/>
    <x v="0"/>
    <x v="0"/>
    <x v="0"/>
    <x v="0"/>
    <m/>
    <x v="0"/>
    <x v="0"/>
    <x v="3"/>
    <x v="2"/>
    <x v="1"/>
    <x v="0"/>
    <x v="0"/>
    <x v="1"/>
    <x v="0"/>
    <x v="0"/>
    <x v="0"/>
    <m/>
    <m/>
  </r>
  <r>
    <x v="44"/>
    <x v="4"/>
    <s v="Zlínský"/>
    <s v="0 - 9"/>
    <x v="0"/>
    <x v="0"/>
    <x v="1"/>
    <x v="0"/>
    <x v="0"/>
    <n v="50500"/>
    <x v="0"/>
    <x v="0"/>
    <x v="0"/>
    <x v="0"/>
    <x v="1"/>
    <x v="0"/>
    <x v="1"/>
    <x v="1"/>
    <x v="0"/>
    <x v="0"/>
    <x v="0"/>
    <x v="1"/>
    <m/>
    <x v="0"/>
    <x v="0"/>
    <x v="0"/>
    <x v="1"/>
    <x v="1"/>
    <x v="0"/>
    <x v="1"/>
    <x v="1"/>
    <x v="0"/>
    <x v="1"/>
    <x v="1"/>
    <m/>
    <m/>
  </r>
  <r>
    <x v="45"/>
    <x v="6"/>
    <s v="Zlínský"/>
    <s v="0 - 9"/>
    <x v="1"/>
    <x v="0"/>
    <x v="2"/>
    <x v="1"/>
    <x v="2"/>
    <m/>
    <x v="1"/>
    <x v="1"/>
    <x v="1"/>
    <x v="1"/>
    <x v="0"/>
    <x v="0"/>
    <x v="3"/>
    <x v="0"/>
    <x v="0"/>
    <x v="0"/>
    <x v="0"/>
    <x v="1"/>
    <s v="Nevím"/>
    <x v="0"/>
    <x v="0"/>
    <x v="0"/>
    <x v="0"/>
    <x v="1"/>
    <x v="1"/>
    <x v="1"/>
    <x v="1"/>
    <x v="0"/>
    <x v="0"/>
    <x v="0"/>
    <s v="Nevím"/>
    <m/>
  </r>
  <r>
    <x v="46"/>
    <x v="10"/>
    <s v="Zlínský"/>
    <s v="0 - 9"/>
    <x v="1"/>
    <x v="0"/>
    <x v="1"/>
    <x v="0"/>
    <x v="0"/>
    <n v="2500"/>
    <x v="0"/>
    <x v="1"/>
    <x v="1"/>
    <x v="1"/>
    <x v="1"/>
    <x v="0"/>
    <x v="4"/>
    <x v="1"/>
    <x v="0"/>
    <x v="0"/>
    <x v="0"/>
    <x v="1"/>
    <m/>
    <x v="0"/>
    <x v="0"/>
    <x v="0"/>
    <x v="1"/>
    <x v="1"/>
    <x v="1"/>
    <x v="1"/>
    <x v="0"/>
    <x v="0"/>
    <x v="0"/>
    <x v="0"/>
    <m/>
    <s v="Mělo by být jen pro plátce DPH"/>
  </r>
  <r>
    <x v="47"/>
    <x v="2"/>
    <s v="Zlínský"/>
    <s v="0 - 9"/>
    <x v="2"/>
    <x v="0"/>
    <x v="1"/>
    <x v="0"/>
    <x v="0"/>
    <n v="3000"/>
    <x v="0"/>
    <x v="0"/>
    <x v="0"/>
    <x v="0"/>
    <x v="1"/>
    <x v="0"/>
    <x v="1"/>
    <x v="0"/>
    <x v="1"/>
    <x v="1"/>
    <x v="0"/>
    <x v="1"/>
    <m/>
    <x v="0"/>
    <x v="0"/>
    <x v="3"/>
    <x v="2"/>
    <x v="1"/>
    <x v="0"/>
    <x v="1"/>
    <x v="1"/>
    <x v="0"/>
    <x v="0"/>
    <x v="0"/>
    <m/>
    <s v="EET je kanon na vrabce. Obecně podporuji myšlenku srovnání podmínek všem, protože patříme mezi ty, které nepodvádí. Ovšem máme ve firmě starší prodavače, bude složité je přeučit účtovat prodejky jiným způsobem. Pan Babiš však razí silné sankce za neúmyslné chyby; nikdo nejsme dokonalí a pro nás malé firmy bude náročné vše ohlídat. Navíc neinformovanost o tom, jak to má probíhat prakticky (ukázka na mobilu propojenou s tiskárnou je směšná, takhle fungují možná trafikanti) je frustrující. _x000a__x000a_A příklad na závěr. Známá, která má malou prodejnu a je již staršího věku (55+) dodnes nepotřebovala ani počítač ani internet. Vše prodává na paragony, které ji účetní poměrně draze zpracovává elektronicky. Nemá ani mail. EET tyto lidi totálně zrujnuje, protože tito lidé nechtějí a je nad jejich síly pořizovat datovky, elektronické pokladny, účetní systémy apod. Raději skončí a půjdou na úřad práce."/>
  </r>
  <r>
    <x v="48"/>
    <x v="4"/>
    <s v="Zlínský"/>
    <s v="0 - 9"/>
    <x v="2"/>
    <x v="1"/>
    <x v="1"/>
    <x v="0"/>
    <x v="0"/>
    <n v="18000"/>
    <x v="0"/>
    <x v="0"/>
    <x v="0"/>
    <x v="0"/>
    <x v="1"/>
    <x v="0"/>
    <x v="1"/>
    <x v="0"/>
    <x v="0"/>
    <x v="0"/>
    <x v="0"/>
    <x v="0"/>
    <m/>
    <x v="0"/>
    <x v="0"/>
    <x v="2"/>
    <x v="3"/>
    <x v="1"/>
    <x v="1"/>
    <x v="1"/>
    <x v="1"/>
    <x v="0"/>
    <x v="1"/>
    <x v="0"/>
    <m/>
    <m/>
  </r>
  <r>
    <x v="49"/>
    <x v="4"/>
    <s v="Zlínský"/>
    <s v="0 - 9"/>
    <x v="0"/>
    <x v="0"/>
    <x v="1"/>
    <x v="0"/>
    <x v="2"/>
    <m/>
    <x v="0"/>
    <x v="0"/>
    <x v="0"/>
    <x v="1"/>
    <x v="0"/>
    <x v="0"/>
    <x v="1"/>
    <x v="0"/>
    <x v="0"/>
    <x v="0"/>
    <x v="0"/>
    <x v="0"/>
    <m/>
    <x v="0"/>
    <x v="1"/>
    <x v="0"/>
    <x v="1"/>
    <x v="1"/>
    <x v="0"/>
    <x v="0"/>
    <x v="1"/>
    <x v="0"/>
    <x v="1"/>
    <x v="0"/>
    <m/>
    <m/>
  </r>
  <r>
    <x v="50"/>
    <x v="11"/>
    <s v="Zlínský"/>
    <s v="0 - 9"/>
    <x v="0"/>
    <x v="0"/>
    <x v="0"/>
    <x v="0"/>
    <x v="2"/>
    <m/>
    <x v="0"/>
    <x v="0"/>
    <x v="0"/>
    <x v="0"/>
    <x v="1"/>
    <x v="0"/>
    <x v="1"/>
    <x v="0"/>
    <x v="0"/>
    <x v="0"/>
    <x v="0"/>
    <x v="0"/>
    <m/>
    <x v="0"/>
    <x v="0"/>
    <x v="1"/>
    <x v="2"/>
    <x v="1"/>
    <x v="1"/>
    <x v="0"/>
    <x v="1"/>
    <x v="0"/>
    <x v="0"/>
    <x v="0"/>
    <m/>
    <m/>
  </r>
  <r>
    <x v="51"/>
    <x v="4"/>
    <s v="Zlínský"/>
    <s v="0 - 9"/>
    <x v="0"/>
    <x v="0"/>
    <x v="1"/>
    <x v="0"/>
    <x v="0"/>
    <n v="15000"/>
    <x v="0"/>
    <x v="0"/>
    <x v="0"/>
    <x v="0"/>
    <x v="1"/>
    <x v="0"/>
    <x v="1"/>
    <x v="0"/>
    <x v="0"/>
    <x v="0"/>
    <x v="0"/>
    <x v="0"/>
    <m/>
    <x v="0"/>
    <x v="0"/>
    <x v="1"/>
    <x v="4"/>
    <x v="1"/>
    <x v="0"/>
    <x v="1"/>
    <x v="1"/>
    <x v="0"/>
    <x v="0"/>
    <x v="0"/>
    <m/>
    <m/>
  </r>
  <r>
    <x v="52"/>
    <x v="11"/>
    <s v="Středočeský"/>
    <s v="0 - 9"/>
    <x v="0"/>
    <x v="1"/>
    <x v="1"/>
    <x v="0"/>
    <x v="1"/>
    <m/>
    <x v="0"/>
    <x v="0"/>
    <x v="0"/>
    <x v="1"/>
    <x v="0"/>
    <x v="0"/>
    <x v="1"/>
    <x v="0"/>
    <x v="0"/>
    <x v="0"/>
    <x v="0"/>
    <x v="0"/>
    <m/>
    <x v="0"/>
    <x v="0"/>
    <x v="3"/>
    <x v="4"/>
    <x v="1"/>
    <x v="0"/>
    <x v="1"/>
    <x v="1"/>
    <x v="0"/>
    <x v="1"/>
    <x v="0"/>
    <m/>
    <m/>
  </r>
  <r>
    <x v="53"/>
    <x v="4"/>
    <s v="Zlínský"/>
    <s v="0 - 9"/>
    <x v="1"/>
    <x v="0"/>
    <x v="1"/>
    <x v="0"/>
    <x v="0"/>
    <n v="10000"/>
    <x v="0"/>
    <x v="0"/>
    <x v="1"/>
    <x v="1"/>
    <x v="0"/>
    <x v="0"/>
    <x v="1"/>
    <x v="0"/>
    <x v="0"/>
    <x v="0"/>
    <x v="0"/>
    <x v="0"/>
    <m/>
    <x v="0"/>
    <x v="1"/>
    <x v="0"/>
    <x v="1"/>
    <x v="0"/>
    <x v="0"/>
    <x v="0"/>
    <x v="0"/>
    <x v="1"/>
    <x v="1"/>
    <x v="1"/>
    <m/>
    <m/>
  </r>
  <r>
    <x v="54"/>
    <x v="11"/>
    <s v="Olomoucký"/>
    <s v="0 - 9"/>
    <x v="2"/>
    <x v="0"/>
    <x v="1"/>
    <x v="0"/>
    <x v="0"/>
    <n v="4000"/>
    <x v="0"/>
    <x v="0"/>
    <x v="0"/>
    <x v="0"/>
    <x v="1"/>
    <x v="0"/>
    <x v="1"/>
    <x v="0"/>
    <x v="0"/>
    <x v="0"/>
    <x v="0"/>
    <x v="0"/>
    <m/>
    <x v="1"/>
    <x v="1"/>
    <x v="0"/>
    <x v="1"/>
    <x v="0"/>
    <x v="0"/>
    <x v="0"/>
    <x v="1"/>
    <x v="0"/>
    <x v="1"/>
    <x v="1"/>
    <m/>
    <m/>
  </r>
  <r>
    <x v="55"/>
    <x v="4"/>
    <s v="Zlínský"/>
    <s v="10 - 49"/>
    <x v="2"/>
    <x v="1"/>
    <x v="1"/>
    <x v="0"/>
    <x v="0"/>
    <n v="10000"/>
    <x v="0"/>
    <x v="0"/>
    <x v="0"/>
    <x v="0"/>
    <x v="1"/>
    <x v="0"/>
    <x v="1"/>
    <x v="1"/>
    <x v="0"/>
    <x v="1"/>
    <x v="0"/>
    <x v="1"/>
    <m/>
    <x v="0"/>
    <x v="0"/>
    <x v="3"/>
    <x v="3"/>
    <x v="1"/>
    <x v="0"/>
    <x v="0"/>
    <x v="0"/>
    <x v="0"/>
    <x v="0"/>
    <x v="1"/>
    <m/>
    <m/>
  </r>
  <r>
    <x v="56"/>
    <x v="4"/>
    <s v="Zlínský"/>
    <s v="0 - 9"/>
    <x v="2"/>
    <x v="0"/>
    <x v="1"/>
    <x v="2"/>
    <x v="1"/>
    <m/>
    <x v="1"/>
    <x v="0"/>
    <x v="0"/>
    <x v="0"/>
    <x v="0"/>
    <x v="0"/>
    <x v="1"/>
    <x v="1"/>
    <x v="1"/>
    <x v="0"/>
    <x v="1"/>
    <x v="1"/>
    <m/>
    <x v="0"/>
    <x v="0"/>
    <x v="3"/>
    <x v="3"/>
    <x v="1"/>
    <x v="1"/>
    <x v="1"/>
    <x v="1"/>
    <x v="0"/>
    <x v="0"/>
    <x v="0"/>
    <s v="Nic"/>
    <m/>
  </r>
  <r>
    <x v="57"/>
    <x v="11"/>
    <s v="Praha"/>
    <s v="0 - 9"/>
    <x v="2"/>
    <x v="1"/>
    <x v="1"/>
    <x v="0"/>
    <x v="1"/>
    <m/>
    <x v="1"/>
    <x v="0"/>
    <x v="0"/>
    <x v="1"/>
    <x v="1"/>
    <x v="0"/>
    <x v="1"/>
    <x v="1"/>
    <x v="0"/>
    <x v="0"/>
    <x v="0"/>
    <x v="0"/>
    <m/>
    <x v="0"/>
    <x v="0"/>
    <x v="3"/>
    <x v="4"/>
    <x v="1"/>
    <x v="0"/>
    <x v="1"/>
    <x v="1"/>
    <x v="0"/>
    <x v="0"/>
    <x v="0"/>
    <m/>
    <m/>
  </r>
  <r>
    <x v="58"/>
    <x v="4"/>
    <s v="Jihomoravský"/>
    <s v="10 - 49"/>
    <x v="2"/>
    <x v="0"/>
    <x v="1"/>
    <x v="0"/>
    <x v="0"/>
    <n v="5000"/>
    <x v="0"/>
    <x v="0"/>
    <x v="0"/>
    <x v="1"/>
    <x v="0"/>
    <x v="0"/>
    <x v="1"/>
    <x v="0"/>
    <x v="0"/>
    <x v="0"/>
    <x v="0"/>
    <x v="0"/>
    <m/>
    <x v="0"/>
    <x v="0"/>
    <x v="1"/>
    <x v="3"/>
    <x v="1"/>
    <x v="0"/>
    <x v="1"/>
    <x v="1"/>
    <x v="0"/>
    <x v="1"/>
    <x v="0"/>
    <m/>
    <m/>
  </r>
  <r>
    <x v="59"/>
    <x v="4"/>
    <s v="Liberecký"/>
    <s v="10 - 49"/>
    <x v="0"/>
    <x v="0"/>
    <x v="1"/>
    <x v="0"/>
    <x v="0"/>
    <n v="47000"/>
    <x v="0"/>
    <x v="0"/>
    <x v="0"/>
    <x v="0"/>
    <x v="1"/>
    <x v="0"/>
    <x v="5"/>
    <x v="1"/>
    <x v="1"/>
    <x v="0"/>
    <x v="0"/>
    <x v="1"/>
    <m/>
    <x v="0"/>
    <x v="0"/>
    <x v="3"/>
    <x v="4"/>
    <x v="1"/>
    <x v="0"/>
    <x v="0"/>
    <x v="0"/>
    <x v="0"/>
    <x v="1"/>
    <x v="1"/>
    <m/>
    <s v="Nejdřív musím umožnit podnikateli výdělek /viz třeba daňový systém 5% DPH/, abych následně mohl daně vybírat a nezlikvidoval toho, kdo mi daně platí - podnikatele!"/>
  </r>
  <r>
    <x v="60"/>
    <x v="4"/>
    <s v="Jihomoravský"/>
    <s v="0 - 9"/>
    <x v="2"/>
    <x v="0"/>
    <x v="1"/>
    <x v="0"/>
    <x v="0"/>
    <n v="2000"/>
    <x v="0"/>
    <x v="1"/>
    <x v="0"/>
    <x v="1"/>
    <x v="1"/>
    <x v="0"/>
    <x v="1"/>
    <x v="0"/>
    <x v="0"/>
    <x v="0"/>
    <x v="0"/>
    <x v="0"/>
    <m/>
    <x v="0"/>
    <x v="0"/>
    <x v="1"/>
    <x v="2"/>
    <x v="1"/>
    <x v="0"/>
    <x v="1"/>
    <x v="1"/>
    <x v="0"/>
    <x v="0"/>
    <x v="0"/>
    <m/>
    <m/>
  </r>
  <r>
    <x v="61"/>
    <x v="4"/>
    <s v="Jihomoravský"/>
    <s v="10 - 49"/>
    <x v="2"/>
    <x v="1"/>
    <x v="1"/>
    <x v="2"/>
    <x v="1"/>
    <m/>
    <x v="1"/>
    <x v="0"/>
    <x v="0"/>
    <x v="0"/>
    <x v="0"/>
    <x v="0"/>
    <x v="1"/>
    <x v="1"/>
    <x v="1"/>
    <x v="0"/>
    <x v="0"/>
    <x v="1"/>
    <m/>
    <x v="0"/>
    <x v="0"/>
    <x v="3"/>
    <x v="4"/>
    <x v="1"/>
    <x v="0"/>
    <x v="1"/>
    <x v="1"/>
    <x v="0"/>
    <x v="0"/>
    <x v="0"/>
    <m/>
    <m/>
  </r>
  <r>
    <x v="62"/>
    <x v="4"/>
    <s v="Jihomoravský"/>
    <s v="0 - 9"/>
    <x v="2"/>
    <x v="0"/>
    <x v="1"/>
    <x v="0"/>
    <x v="0"/>
    <n v="5000"/>
    <x v="0"/>
    <x v="0"/>
    <x v="0"/>
    <x v="0"/>
    <x v="1"/>
    <x v="0"/>
    <x v="1"/>
    <x v="1"/>
    <x v="1"/>
    <x v="0"/>
    <x v="0"/>
    <x v="1"/>
    <m/>
    <x v="0"/>
    <x v="0"/>
    <x v="1"/>
    <x v="4"/>
    <x v="0"/>
    <x v="0"/>
    <x v="1"/>
    <x v="1"/>
    <x v="0"/>
    <x v="0"/>
    <x v="0"/>
    <m/>
    <s v="V případě že by pohostinsko služby spadaly do 15 procent DPH nevidim problém. Problém je spíš s DPH kdy hodně věcí za 15% nakupujete ale odvadite 21% proto mnozí řeší ''šedou ekonomikou'' když nakoupil za stejnou cenu a náhodou I za stejnou prodám, jsem hned 6% v minusu."/>
  </r>
  <r>
    <x v="63"/>
    <x v="11"/>
    <s v="Středočeský"/>
    <s v="0 - 9"/>
    <x v="1"/>
    <x v="0"/>
    <x v="1"/>
    <x v="0"/>
    <x v="1"/>
    <m/>
    <x v="1"/>
    <x v="1"/>
    <x v="1"/>
    <x v="1"/>
    <x v="0"/>
    <x v="0"/>
    <x v="6"/>
    <x v="0"/>
    <x v="0"/>
    <x v="0"/>
    <x v="0"/>
    <x v="0"/>
    <m/>
    <x v="1"/>
    <x v="1"/>
    <x v="0"/>
    <x v="1"/>
    <x v="0"/>
    <x v="0"/>
    <x v="1"/>
    <x v="1"/>
    <x v="0"/>
    <x v="1"/>
    <x v="1"/>
    <m/>
    <m/>
  </r>
  <r>
    <x v="64"/>
    <x v="11"/>
    <s v="Plzeňský"/>
    <s v="0 - 9"/>
    <x v="1"/>
    <x v="0"/>
    <x v="1"/>
    <x v="0"/>
    <x v="0"/>
    <m/>
    <x v="1"/>
    <x v="1"/>
    <x v="1"/>
    <x v="1"/>
    <x v="0"/>
    <x v="0"/>
    <x v="7"/>
    <x v="0"/>
    <x v="0"/>
    <x v="0"/>
    <x v="0"/>
    <x v="0"/>
    <m/>
    <x v="1"/>
    <x v="1"/>
    <x v="0"/>
    <x v="1"/>
    <x v="1"/>
    <x v="1"/>
    <x v="1"/>
    <x v="1"/>
    <x v="0"/>
    <x v="0"/>
    <x v="0"/>
    <s v="Nic"/>
    <s v="Jelikož mám malou výrobnu na výrobu dortů na zakázku, bez zaměstnanců, zatím se mi EET netýká."/>
  </r>
  <r>
    <x v="65"/>
    <x v="11"/>
    <s v="Středočeský"/>
    <s v="0 - 9"/>
    <x v="2"/>
    <x v="0"/>
    <x v="1"/>
    <x v="0"/>
    <x v="0"/>
    <s v="Nevím"/>
    <x v="0"/>
    <x v="1"/>
    <x v="0"/>
    <x v="0"/>
    <x v="1"/>
    <x v="0"/>
    <x v="1"/>
    <x v="1"/>
    <x v="1"/>
    <x v="0"/>
    <x v="0"/>
    <x v="1"/>
    <m/>
    <x v="0"/>
    <x v="0"/>
    <x v="3"/>
    <x v="3"/>
    <x v="1"/>
    <x v="0"/>
    <x v="1"/>
    <x v="0"/>
    <x v="0"/>
    <x v="0"/>
    <x v="0"/>
    <m/>
    <m/>
  </r>
  <r>
    <x v="66"/>
    <x v="6"/>
    <s v="Zlínský"/>
    <s v="0 - 9"/>
    <x v="2"/>
    <x v="0"/>
    <x v="1"/>
    <x v="0"/>
    <x v="0"/>
    <n v="15000"/>
    <x v="0"/>
    <x v="0"/>
    <x v="0"/>
    <x v="0"/>
    <x v="1"/>
    <x v="0"/>
    <x v="1"/>
    <x v="0"/>
    <x v="0"/>
    <x v="0"/>
    <x v="0"/>
    <x v="0"/>
    <m/>
    <x v="1"/>
    <x v="0"/>
    <x v="2"/>
    <x v="3"/>
    <x v="0"/>
    <x v="0"/>
    <x v="1"/>
    <x v="1"/>
    <x v="0"/>
    <x v="1"/>
    <x v="1"/>
    <m/>
    <s v=""/>
  </r>
  <r>
    <x v="67"/>
    <x v="7"/>
    <s v="Zlínský"/>
    <s v="0 - 9"/>
    <x v="1"/>
    <x v="0"/>
    <x v="0"/>
    <x v="1"/>
    <x v="2"/>
    <m/>
    <x v="0"/>
    <x v="1"/>
    <x v="1"/>
    <x v="0"/>
    <x v="0"/>
    <x v="0"/>
    <x v="1"/>
    <x v="1"/>
    <x v="1"/>
    <x v="0"/>
    <x v="0"/>
    <x v="1"/>
    <m/>
    <x v="1"/>
    <x v="1"/>
    <x v="0"/>
    <x v="1"/>
    <x v="0"/>
    <x v="0"/>
    <x v="1"/>
    <x v="1"/>
    <x v="0"/>
    <x v="1"/>
    <x v="1"/>
    <m/>
    <s v=""/>
  </r>
  <r>
    <x v="68"/>
    <x v="12"/>
    <s v="Praha"/>
    <s v="0 - 9"/>
    <x v="1"/>
    <x v="1"/>
    <x v="1"/>
    <x v="1"/>
    <x v="0"/>
    <m/>
    <x v="0"/>
    <x v="1"/>
    <x v="1"/>
    <x v="0"/>
    <x v="0"/>
    <x v="0"/>
    <x v="1"/>
    <x v="0"/>
    <x v="0"/>
    <x v="0"/>
    <x v="0"/>
    <x v="0"/>
    <m/>
    <x v="1"/>
    <x v="1"/>
    <x v="0"/>
    <x v="0"/>
    <x v="1"/>
    <x v="1"/>
    <x v="1"/>
    <x v="1"/>
    <x v="0"/>
    <x v="0"/>
    <x v="0"/>
    <s v="Nic"/>
    <s v="je to spíš propaganda než aby to něco řešilo"/>
  </r>
  <r>
    <x v="69"/>
    <x v="12"/>
    <s v="Praha"/>
    <s v="0 - 9"/>
    <x v="1"/>
    <x v="0"/>
    <x v="1"/>
    <x v="0"/>
    <x v="0"/>
    <m/>
    <x v="0"/>
    <x v="1"/>
    <x v="1"/>
    <x v="0"/>
    <x v="1"/>
    <x v="0"/>
    <x v="1"/>
    <x v="0"/>
    <x v="0"/>
    <x v="0"/>
    <x v="0"/>
    <x v="0"/>
    <m/>
    <x v="0"/>
    <x v="0"/>
    <x v="0"/>
    <x v="0"/>
    <x v="1"/>
    <x v="1"/>
    <x v="1"/>
    <x v="1"/>
    <x v="0"/>
    <x v="0"/>
    <x v="0"/>
    <s v="Nic"/>
    <s v=""/>
  </r>
  <r>
    <x v="70"/>
    <x v="11"/>
    <s v="Zlínský"/>
    <s v="0 - 9"/>
    <x v="2"/>
    <x v="1"/>
    <x v="1"/>
    <x v="0"/>
    <x v="0"/>
    <n v="10000"/>
    <x v="0"/>
    <x v="0"/>
    <x v="1"/>
    <x v="0"/>
    <x v="0"/>
    <x v="0"/>
    <x v="1"/>
    <x v="0"/>
    <x v="0"/>
    <x v="0"/>
    <x v="0"/>
    <x v="0"/>
    <m/>
    <x v="0"/>
    <x v="1"/>
    <x v="0"/>
    <x v="1"/>
    <x v="1"/>
    <x v="0"/>
    <x v="1"/>
    <x v="1"/>
    <x v="0"/>
    <x v="1"/>
    <x v="1"/>
    <m/>
    <s v=""/>
  </r>
  <r>
    <x v="71"/>
    <x v="4"/>
    <s v="Zlínský"/>
    <s v="0 - 9"/>
    <x v="0"/>
    <x v="1"/>
    <x v="1"/>
    <x v="2"/>
    <x v="2"/>
    <m/>
    <x v="0"/>
    <x v="1"/>
    <x v="1"/>
    <x v="1"/>
    <x v="0"/>
    <x v="0"/>
    <x v="1"/>
    <x v="1"/>
    <x v="1"/>
    <x v="0"/>
    <x v="1"/>
    <x v="1"/>
    <m/>
    <x v="0"/>
    <x v="1"/>
    <x v="3"/>
    <x v="4"/>
    <x v="1"/>
    <x v="0"/>
    <x v="1"/>
    <x v="1"/>
    <x v="0"/>
    <x v="0"/>
    <x v="1"/>
    <m/>
    <s v=""/>
  </r>
  <r>
    <x v="72"/>
    <x v="6"/>
    <s v="Praha"/>
    <s v="10 - 49"/>
    <x v="0"/>
    <x v="0"/>
    <x v="1"/>
    <x v="0"/>
    <x v="0"/>
    <n v="5000"/>
    <x v="0"/>
    <x v="0"/>
    <x v="0"/>
    <x v="0"/>
    <x v="1"/>
    <x v="0"/>
    <x v="1"/>
    <x v="0"/>
    <x v="0"/>
    <x v="0"/>
    <x v="0"/>
    <x v="0"/>
    <m/>
    <x v="0"/>
    <x v="0"/>
    <x v="1"/>
    <x v="0"/>
    <x v="1"/>
    <x v="0"/>
    <x v="1"/>
    <x v="0"/>
    <x v="0"/>
    <x v="0"/>
    <x v="1"/>
    <m/>
    <s v=""/>
  </r>
  <r>
    <x v="73"/>
    <x v="3"/>
    <s v="Praha"/>
    <s v="0 - 9"/>
    <x v="2"/>
    <x v="1"/>
    <x v="1"/>
    <x v="0"/>
    <x v="1"/>
    <m/>
    <x v="0"/>
    <x v="1"/>
    <x v="1"/>
    <x v="0"/>
    <x v="1"/>
    <x v="0"/>
    <x v="1"/>
    <x v="0"/>
    <x v="0"/>
    <x v="0"/>
    <x v="0"/>
    <x v="0"/>
    <m/>
    <x v="0"/>
    <x v="0"/>
    <x v="1"/>
    <x v="2"/>
    <x v="1"/>
    <x v="1"/>
    <x v="1"/>
    <x v="1"/>
    <x v="0"/>
    <x v="0"/>
    <x v="0"/>
    <s v="Nic"/>
    <s v=""/>
  </r>
  <r>
    <x v="74"/>
    <x v="13"/>
    <s v="Praha"/>
    <s v="10 - 49"/>
    <x v="2"/>
    <x v="1"/>
    <x v="1"/>
    <x v="2"/>
    <x v="1"/>
    <m/>
    <x v="1"/>
    <x v="1"/>
    <x v="1"/>
    <x v="1"/>
    <x v="0"/>
    <x v="1"/>
    <x v="1"/>
    <x v="1"/>
    <x v="1"/>
    <x v="0"/>
    <x v="0"/>
    <x v="1"/>
    <m/>
    <x v="0"/>
    <x v="0"/>
    <x v="0"/>
    <x v="0"/>
    <x v="1"/>
    <x v="1"/>
    <x v="1"/>
    <x v="1"/>
    <x v="0"/>
    <x v="0"/>
    <x v="0"/>
    <s v="Nic"/>
    <s v=""/>
  </r>
  <r>
    <x v="75"/>
    <x v="8"/>
    <s v="Praha"/>
    <s v="0 - 9"/>
    <x v="3"/>
    <x v="0"/>
    <x v="1"/>
    <x v="0"/>
    <x v="0"/>
    <n v="20000"/>
    <x v="0"/>
    <x v="1"/>
    <x v="0"/>
    <x v="0"/>
    <x v="1"/>
    <x v="0"/>
    <x v="1"/>
    <x v="0"/>
    <x v="0"/>
    <x v="0"/>
    <x v="0"/>
    <x v="0"/>
    <m/>
    <x v="1"/>
    <x v="1"/>
    <x v="0"/>
    <x v="0"/>
    <x v="1"/>
    <x v="1"/>
    <x v="1"/>
    <x v="1"/>
    <x v="0"/>
    <x v="1"/>
    <x v="0"/>
    <m/>
    <s v="Šedou ekonomiku to neomezí, protože ti, co ji dělají nyní, si zas najdou cestu, jak toto obejít. Je to jen pro Babiše, aby věděl, co dělá jeho konkurence a jak tedy lépe nalákat své potenciální zákazníky."/>
  </r>
  <r>
    <x v="76"/>
    <x v="10"/>
    <s v="Praha"/>
    <s v="10 - 49"/>
    <x v="2"/>
    <x v="1"/>
    <x v="1"/>
    <x v="0"/>
    <x v="0"/>
    <n v="3100"/>
    <x v="0"/>
    <x v="1"/>
    <x v="0"/>
    <x v="0"/>
    <x v="1"/>
    <x v="0"/>
    <x v="1"/>
    <x v="0"/>
    <x v="0"/>
    <x v="0"/>
    <x v="0"/>
    <x v="0"/>
    <m/>
    <x v="0"/>
    <x v="0"/>
    <x v="1"/>
    <x v="0"/>
    <x v="1"/>
    <x v="0"/>
    <x v="0"/>
    <x v="1"/>
    <x v="0"/>
    <x v="1"/>
    <x v="1"/>
    <m/>
    <s v=""/>
  </r>
  <r>
    <x v="77"/>
    <x v="4"/>
    <s v="Praha"/>
    <s v="0 - 9"/>
    <x v="1"/>
    <x v="1"/>
    <x v="1"/>
    <x v="0"/>
    <x v="0"/>
    <n v="2600"/>
    <x v="0"/>
    <x v="0"/>
    <x v="0"/>
    <x v="0"/>
    <x v="1"/>
    <x v="0"/>
    <x v="1"/>
    <x v="0"/>
    <x v="0"/>
    <x v="0"/>
    <x v="0"/>
    <x v="0"/>
    <m/>
    <x v="0"/>
    <x v="0"/>
    <x v="0"/>
    <x v="1"/>
    <x v="1"/>
    <x v="0"/>
    <x v="1"/>
    <x v="0"/>
    <x v="0"/>
    <x v="0"/>
    <x v="1"/>
    <m/>
    <s v="Je to buzerace nejvyssi tridy! Moc uplatnovana statem pouze kvuli moci samotne."/>
  </r>
  <r>
    <x v="78"/>
    <x v="8"/>
    <s v="Královéhradecký"/>
    <s v="0 - 9"/>
    <x v="1"/>
    <x v="0"/>
    <x v="1"/>
    <x v="0"/>
    <x v="0"/>
    <n v="1000"/>
    <x v="0"/>
    <x v="0"/>
    <x v="0"/>
    <x v="0"/>
    <x v="1"/>
    <x v="0"/>
    <x v="1"/>
    <x v="0"/>
    <x v="0"/>
    <x v="0"/>
    <x v="0"/>
    <x v="0"/>
    <m/>
    <x v="1"/>
    <x v="1"/>
    <x v="0"/>
    <x v="1"/>
    <x v="0"/>
    <x v="0"/>
    <x v="0"/>
    <x v="1"/>
    <x v="0"/>
    <x v="0"/>
    <x v="1"/>
    <m/>
    <s v=""/>
  </r>
  <r>
    <x v="79"/>
    <x v="12"/>
    <s v="Praha"/>
    <s v="0 - 9"/>
    <x v="0"/>
    <x v="0"/>
    <x v="1"/>
    <x v="0"/>
    <x v="0"/>
    <n v="2500"/>
    <x v="0"/>
    <x v="1"/>
    <x v="0"/>
    <x v="0"/>
    <x v="1"/>
    <x v="0"/>
    <x v="1"/>
    <x v="0"/>
    <x v="0"/>
    <x v="0"/>
    <x v="0"/>
    <x v="0"/>
    <m/>
    <x v="1"/>
    <x v="1"/>
    <x v="0"/>
    <x v="1"/>
    <x v="0"/>
    <x v="0"/>
    <x v="0"/>
    <x v="1"/>
    <x v="0"/>
    <x v="1"/>
    <x v="1"/>
    <m/>
    <s v="Je to na hovno!"/>
  </r>
  <r>
    <x v="80"/>
    <x v="8"/>
    <s v="Jihomoravský"/>
    <s v="0 - 9"/>
    <x v="0"/>
    <x v="0"/>
    <x v="0"/>
    <x v="1"/>
    <x v="2"/>
    <m/>
    <x v="0"/>
    <x v="1"/>
    <x v="1"/>
    <x v="1"/>
    <x v="1"/>
    <x v="0"/>
    <x v="1"/>
    <x v="0"/>
    <x v="0"/>
    <x v="0"/>
    <x v="1"/>
    <x v="1"/>
    <m/>
    <x v="1"/>
    <x v="1"/>
    <x v="0"/>
    <x v="1"/>
    <x v="0"/>
    <x v="0"/>
    <x v="1"/>
    <x v="1"/>
    <x v="0"/>
    <x v="1"/>
    <x v="1"/>
    <m/>
    <s v=""/>
  </r>
  <r>
    <x v="81"/>
    <x v="1"/>
    <s v="Jihomoravský"/>
    <s v="0 - 9"/>
    <x v="0"/>
    <x v="0"/>
    <x v="1"/>
    <x v="2"/>
    <x v="2"/>
    <m/>
    <x v="0"/>
    <x v="1"/>
    <x v="1"/>
    <x v="1"/>
    <x v="1"/>
    <x v="0"/>
    <x v="1"/>
    <x v="1"/>
    <x v="0"/>
    <x v="0"/>
    <x v="1"/>
    <x v="1"/>
    <m/>
    <x v="0"/>
    <x v="0"/>
    <x v="3"/>
    <x v="4"/>
    <x v="1"/>
    <x v="0"/>
    <x v="1"/>
    <x v="1"/>
    <x v="0"/>
    <x v="0"/>
    <x v="0"/>
    <m/>
    <s v=""/>
  </r>
  <r>
    <x v="82"/>
    <x v="8"/>
    <s v="Jihomoravský"/>
    <s v="0 - 9"/>
    <x v="2"/>
    <x v="0"/>
    <x v="1"/>
    <x v="0"/>
    <x v="0"/>
    <n v="5000"/>
    <x v="0"/>
    <x v="1"/>
    <x v="1"/>
    <x v="1"/>
    <x v="0"/>
    <x v="0"/>
    <x v="8"/>
    <x v="0"/>
    <x v="0"/>
    <x v="0"/>
    <x v="0"/>
    <x v="0"/>
    <m/>
    <x v="1"/>
    <x v="1"/>
    <x v="2"/>
    <x v="3"/>
    <x v="0"/>
    <x v="0"/>
    <x v="1"/>
    <x v="1"/>
    <x v="0"/>
    <x v="1"/>
    <x v="1"/>
    <m/>
    <s v="Je to nejhloupější věc, jakou kdo kdy vymyslel. Babiš se i přes svůj majetek snaží o další peníze a ještě se mu to vymstí"/>
  </r>
  <r>
    <x v="83"/>
    <x v="9"/>
    <s v="Praha"/>
    <s v="0 - 9"/>
    <x v="1"/>
    <x v="0"/>
    <x v="1"/>
    <x v="2"/>
    <x v="2"/>
    <m/>
    <x v="1"/>
    <x v="1"/>
    <x v="1"/>
    <x v="0"/>
    <x v="0"/>
    <x v="0"/>
    <x v="1"/>
    <x v="0"/>
    <x v="1"/>
    <x v="0"/>
    <x v="1"/>
    <x v="1"/>
    <m/>
    <x v="0"/>
    <x v="0"/>
    <x v="3"/>
    <x v="2"/>
    <x v="1"/>
    <x v="0"/>
    <x v="1"/>
    <x v="1"/>
    <x v="0"/>
    <x v="0"/>
    <x v="0"/>
    <m/>
    <s v=""/>
  </r>
  <r>
    <x v="84"/>
    <x v="4"/>
    <s v="Praha"/>
    <s v="10 - 49"/>
    <x v="2"/>
    <x v="1"/>
    <x v="1"/>
    <x v="2"/>
    <x v="2"/>
    <m/>
    <x v="0"/>
    <x v="1"/>
    <x v="1"/>
    <x v="0"/>
    <x v="0"/>
    <x v="0"/>
    <x v="1"/>
    <x v="1"/>
    <x v="1"/>
    <x v="0"/>
    <x v="1"/>
    <x v="1"/>
    <m/>
    <x v="0"/>
    <x v="0"/>
    <x v="1"/>
    <x v="4"/>
    <x v="1"/>
    <x v="0"/>
    <x v="1"/>
    <x v="1"/>
    <x v="0"/>
    <x v="0"/>
    <x v="0"/>
    <m/>
    <s v=""/>
  </r>
  <r>
    <x v="85"/>
    <x v="10"/>
    <s v="Olomoucký"/>
    <s v="0 - 9"/>
    <x v="1"/>
    <x v="0"/>
    <x v="1"/>
    <x v="0"/>
    <x v="0"/>
    <n v="500"/>
    <x v="0"/>
    <x v="0"/>
    <x v="0"/>
    <x v="0"/>
    <x v="1"/>
    <x v="0"/>
    <x v="9"/>
    <x v="0"/>
    <x v="0"/>
    <x v="0"/>
    <x v="0"/>
    <x v="0"/>
    <m/>
    <x v="0"/>
    <x v="0"/>
    <x v="0"/>
    <x v="1"/>
    <x v="1"/>
    <x v="0"/>
    <x v="1"/>
    <x v="1"/>
    <x v="0"/>
    <x v="0"/>
    <x v="1"/>
    <m/>
    <s v="Domnívám se, že EET napáchá nenapravitelné škody mezi nejdrobnějšími živnostníky, pro které bylo podnikání často jedinou možností, jak sehat nějakou obživu - a největší dopady bude toto opatření mít zejména na venkově či v oblastech s vysokou nezaměstnaností. Místo toho, aby byl stát rád, že se tito lidé starají sami o sebe a nečerpají ze sociálního systému, podráží jim nohy. Tahá podnikatelům peníze z kapsy a přináší jen další práci a další administrativu, ale nepřináší žádnou protihodnotu. Obávám se, že velké části mé rodiny hrozí po zavedení EET ztráta práce  - všichni se živíme podnikáním a nebo pracujeme pro malé firmy, pro které budou výdaje na zavedení EET hodně velký problém."/>
  </r>
  <r>
    <x v="86"/>
    <x v="6"/>
    <s v="Praha"/>
    <s v="10 - 49"/>
    <x v="2"/>
    <x v="1"/>
    <x v="1"/>
    <x v="0"/>
    <x v="0"/>
    <n v="20000"/>
    <x v="0"/>
    <x v="1"/>
    <x v="0"/>
    <x v="0"/>
    <x v="1"/>
    <x v="0"/>
    <x v="1"/>
    <x v="0"/>
    <x v="0"/>
    <x v="0"/>
    <x v="0"/>
    <x v="0"/>
    <m/>
    <x v="0"/>
    <x v="0"/>
    <x v="0"/>
    <x v="0"/>
    <x v="1"/>
    <x v="0"/>
    <x v="1"/>
    <x v="0"/>
    <x v="0"/>
    <x v="1"/>
    <x v="1"/>
    <m/>
    <s v="Babiš je pouhý šmejd a bílý kůň, co hledá prostor pro další okrádání občanů ČR, stejně tak jako ta ostatní špína co si říká politici a senátoři. Vždy si najdeme cestu, abychom tomuto státu vedenému kartelem nevzdělaných zlodějů=politiků dali na daních a DPH co nejméně."/>
  </r>
  <r>
    <x v="87"/>
    <x v="7"/>
    <s v="Středočeský"/>
    <s v="0 - 9"/>
    <x v="1"/>
    <x v="0"/>
    <x v="0"/>
    <x v="0"/>
    <x v="0"/>
    <s v="Nevím"/>
    <x v="0"/>
    <x v="1"/>
    <x v="1"/>
    <x v="0"/>
    <x v="0"/>
    <x v="0"/>
    <x v="1"/>
    <x v="0"/>
    <x v="0"/>
    <x v="0"/>
    <x v="0"/>
    <x v="0"/>
    <m/>
    <x v="0"/>
    <x v="1"/>
    <x v="0"/>
    <x v="1"/>
    <x v="1"/>
    <x v="0"/>
    <x v="1"/>
    <x v="0"/>
    <x v="0"/>
    <x v="0"/>
    <x v="1"/>
    <m/>
    <s v=""/>
  </r>
  <r>
    <x v="88"/>
    <x v="11"/>
    <s v="Plzeňský"/>
    <s v="0 - 9"/>
    <x v="0"/>
    <x v="1"/>
    <x v="1"/>
    <x v="2"/>
    <x v="2"/>
    <m/>
    <x v="0"/>
    <x v="1"/>
    <x v="1"/>
    <x v="0"/>
    <x v="1"/>
    <x v="0"/>
    <x v="1"/>
    <x v="1"/>
    <x v="1"/>
    <x v="0"/>
    <x v="0"/>
    <x v="1"/>
    <m/>
    <x v="0"/>
    <x v="0"/>
    <x v="3"/>
    <x v="4"/>
    <x v="1"/>
    <x v="0"/>
    <x v="1"/>
    <x v="1"/>
    <x v="0"/>
    <x v="0"/>
    <x v="0"/>
    <m/>
    <s v=""/>
  </r>
  <r>
    <x v="89"/>
    <x v="7"/>
    <s v="Zlínský"/>
    <s v="0 - 9"/>
    <x v="2"/>
    <x v="1"/>
    <x v="1"/>
    <x v="0"/>
    <x v="0"/>
    <n v="8000"/>
    <x v="0"/>
    <x v="1"/>
    <x v="1"/>
    <x v="1"/>
    <x v="1"/>
    <x v="0"/>
    <x v="1"/>
    <x v="0"/>
    <x v="0"/>
    <x v="0"/>
    <x v="1"/>
    <x v="0"/>
    <m/>
    <x v="0"/>
    <x v="0"/>
    <x v="0"/>
    <x v="1"/>
    <x v="1"/>
    <x v="0"/>
    <x v="1"/>
    <x v="0"/>
    <x v="0"/>
    <x v="0"/>
    <x v="1"/>
    <m/>
    <s v=""/>
  </r>
  <r>
    <x v="90"/>
    <x v="1"/>
    <s v="Karlovarský"/>
    <s v="0 - 9"/>
    <x v="1"/>
    <x v="0"/>
    <x v="1"/>
    <x v="0"/>
    <x v="0"/>
    <n v="2000"/>
    <x v="0"/>
    <x v="1"/>
    <x v="1"/>
    <x v="0"/>
    <x v="1"/>
    <x v="0"/>
    <x v="1"/>
    <x v="0"/>
    <x v="0"/>
    <x v="0"/>
    <x v="0"/>
    <x v="0"/>
    <m/>
    <x v="1"/>
    <x v="1"/>
    <x v="0"/>
    <x v="1"/>
    <x v="1"/>
    <x v="0"/>
    <x v="1"/>
    <x v="0"/>
    <x v="0"/>
    <x v="0"/>
    <x v="1"/>
    <m/>
    <s v=""/>
  </r>
  <r>
    <x v="91"/>
    <x v="8"/>
    <s v="Jihočeský"/>
    <s v="40 a více"/>
    <x v="2"/>
    <x v="1"/>
    <x v="1"/>
    <x v="2"/>
    <x v="0"/>
    <m/>
    <x v="0"/>
    <x v="1"/>
    <x v="0"/>
    <x v="1"/>
    <x v="1"/>
    <x v="0"/>
    <x v="1"/>
    <x v="1"/>
    <x v="1"/>
    <x v="0"/>
    <x v="0"/>
    <x v="1"/>
    <m/>
    <x v="0"/>
    <x v="0"/>
    <x v="3"/>
    <x v="4"/>
    <x v="1"/>
    <x v="1"/>
    <x v="1"/>
    <x v="1"/>
    <x v="0"/>
    <x v="0"/>
    <x v="0"/>
    <s v="Nevím"/>
    <s v=""/>
  </r>
  <r>
    <x v="92"/>
    <x v="7"/>
    <s v="Olomoucký"/>
    <s v="0 - 9"/>
    <x v="3"/>
    <x v="0"/>
    <x v="1"/>
    <x v="2"/>
    <x v="1"/>
    <m/>
    <x v="1"/>
    <x v="1"/>
    <x v="1"/>
    <x v="0"/>
    <x v="0"/>
    <x v="0"/>
    <x v="1"/>
    <x v="1"/>
    <x v="1"/>
    <x v="0"/>
    <x v="1"/>
    <x v="1"/>
    <m/>
    <x v="1"/>
    <x v="1"/>
    <x v="0"/>
    <x v="0"/>
    <x v="1"/>
    <x v="1"/>
    <x v="1"/>
    <x v="1"/>
    <x v="0"/>
    <x v="0"/>
    <x v="0"/>
    <s v="Nic"/>
    <s v=""/>
  </r>
  <r>
    <x v="93"/>
    <x v="6"/>
    <s v="Praha"/>
    <s v="0 - 9"/>
    <x v="1"/>
    <x v="0"/>
    <x v="1"/>
    <x v="0"/>
    <x v="0"/>
    <n v="4000"/>
    <x v="0"/>
    <x v="0"/>
    <x v="0"/>
    <x v="0"/>
    <x v="1"/>
    <x v="0"/>
    <x v="1"/>
    <x v="0"/>
    <x v="0"/>
    <x v="1"/>
    <x v="1"/>
    <x v="1"/>
    <m/>
    <x v="0"/>
    <x v="0"/>
    <x v="0"/>
    <x v="0"/>
    <x v="1"/>
    <x v="1"/>
    <x v="1"/>
    <x v="0"/>
    <x v="0"/>
    <x v="1"/>
    <x v="0"/>
    <m/>
    <s v="Registrační pokladny jsou namířený na OSVČ s malým výdělkem, zatímco  velkých korporací typu Čapí hnízdo se to nedotkne."/>
  </r>
  <r>
    <x v="94"/>
    <x v="4"/>
    <s v="Středočeský"/>
    <s v="0 - 9"/>
    <x v="0"/>
    <x v="0"/>
    <x v="1"/>
    <x v="0"/>
    <x v="0"/>
    <n v="500"/>
    <x v="0"/>
    <x v="0"/>
    <x v="0"/>
    <x v="0"/>
    <x v="1"/>
    <x v="0"/>
    <x v="1"/>
    <x v="0"/>
    <x v="0"/>
    <x v="0"/>
    <x v="0"/>
    <x v="1"/>
    <s v="Likvidace konkurence, méně práce, nasazení vyšších cen, vyšší výdělek"/>
    <x v="0"/>
    <x v="0"/>
    <x v="0"/>
    <x v="1"/>
    <x v="1"/>
    <x v="1"/>
    <x v="1"/>
    <x v="1"/>
    <x v="0"/>
    <x v="0"/>
    <x v="0"/>
    <s v="Nevím"/>
    <s v="V podstatě jsem se díky tomuto nařízení zase začal zajímat o účetnictví, a zjistil jsem, kolik se dá vlastně dát věcí do nákladů. Takže kdo v tom umí chodit zase jen vydělá. Je mi líto ale opravdu těch živnostníků, kteří už teď třou bídu z nouzí, tak ty to asi nedaj (pro mě je to jen výzva - přeci mě nějakej estébáckéj zkurvysyn nepřeveze. Kvůli tomu jsem klíčema nezvonil. Aby komanči zase vystrkovali růžky. Toho bohdá nebude)."/>
  </r>
  <r>
    <x v="95"/>
    <x v="4"/>
    <s v="Praha"/>
    <s v="10 - 49"/>
    <x v="2"/>
    <x v="1"/>
    <x v="1"/>
    <x v="2"/>
    <x v="1"/>
    <m/>
    <x v="1"/>
    <x v="1"/>
    <x v="1"/>
    <x v="0"/>
    <x v="0"/>
    <x v="0"/>
    <x v="1"/>
    <x v="1"/>
    <x v="0"/>
    <x v="0"/>
    <x v="0"/>
    <x v="1"/>
    <m/>
    <x v="0"/>
    <x v="0"/>
    <x v="1"/>
    <x v="2"/>
    <x v="1"/>
    <x v="0"/>
    <x v="1"/>
    <x v="1"/>
    <x v="0"/>
    <x v="0"/>
    <x v="0"/>
    <m/>
    <m/>
  </r>
  <r>
    <x v="96"/>
    <x v="13"/>
    <s v="Plzeňský"/>
    <s v="0 - 9"/>
    <x v="2"/>
    <x v="1"/>
    <x v="1"/>
    <x v="2"/>
    <x v="1"/>
    <m/>
    <x v="1"/>
    <x v="1"/>
    <x v="1"/>
    <x v="1"/>
    <x v="0"/>
    <x v="1"/>
    <x v="1"/>
    <x v="1"/>
    <x v="1"/>
    <x v="0"/>
    <x v="0"/>
    <x v="1"/>
    <m/>
    <x v="0"/>
    <x v="0"/>
    <x v="3"/>
    <x v="2"/>
    <x v="1"/>
    <x v="1"/>
    <x v="1"/>
    <x v="1"/>
    <x v="0"/>
    <x v="0"/>
    <x v="0"/>
    <s v="Nic"/>
    <s v=""/>
  </r>
  <r>
    <x v="97"/>
    <x v="13"/>
    <s v="Liberecký"/>
    <s v="0 - 9"/>
    <x v="2"/>
    <x v="1"/>
    <x v="1"/>
    <x v="0"/>
    <x v="0"/>
    <m/>
    <x v="0"/>
    <x v="0"/>
    <x v="0"/>
    <x v="0"/>
    <x v="1"/>
    <x v="0"/>
    <x v="1"/>
    <x v="0"/>
    <x v="0"/>
    <x v="0"/>
    <x v="0"/>
    <x v="0"/>
    <m/>
    <x v="0"/>
    <x v="0"/>
    <x v="2"/>
    <x v="2"/>
    <x v="1"/>
    <x v="1"/>
    <x v="1"/>
    <x v="1"/>
    <x v="0"/>
    <x v="0"/>
    <x v="0"/>
    <s v="Nevím"/>
    <s v=""/>
  </r>
  <r>
    <x v="98"/>
    <x v="4"/>
    <s v="Královéhradecký"/>
    <s v="10 - 49"/>
    <x v="2"/>
    <x v="1"/>
    <x v="1"/>
    <x v="2"/>
    <x v="1"/>
    <m/>
    <x v="1"/>
    <x v="1"/>
    <x v="1"/>
    <x v="1"/>
    <x v="0"/>
    <x v="1"/>
    <x v="1"/>
    <x v="0"/>
    <x v="0"/>
    <x v="0"/>
    <x v="0"/>
    <x v="0"/>
    <m/>
    <x v="0"/>
    <x v="0"/>
    <x v="3"/>
    <x v="3"/>
    <x v="1"/>
    <x v="1"/>
    <x v="1"/>
    <x v="1"/>
    <x v="0"/>
    <x v="0"/>
    <x v="0"/>
    <s v="Nic"/>
    <s v=""/>
  </r>
  <r>
    <x v="99"/>
    <x v="7"/>
    <s v="Praha"/>
    <s v="0 - 9"/>
    <x v="2"/>
    <x v="1"/>
    <x v="1"/>
    <x v="0"/>
    <x v="0"/>
    <n v="8000"/>
    <x v="0"/>
    <x v="1"/>
    <x v="1"/>
    <x v="1"/>
    <x v="1"/>
    <x v="0"/>
    <x v="1"/>
    <x v="0"/>
    <x v="0"/>
    <x v="0"/>
    <x v="1"/>
    <x v="0"/>
    <m/>
    <x v="0"/>
    <x v="0"/>
    <x v="0"/>
    <x v="1"/>
    <x v="1"/>
    <x v="0"/>
    <x v="1"/>
    <x v="0"/>
    <x v="0"/>
    <x v="0"/>
    <x v="1"/>
    <m/>
    <s v=""/>
  </r>
</pivotCacheRecords>
</file>

<file path=xl/pivotCache/pivotCacheRecords3.xml><?xml version="1.0" encoding="utf-8"?>
<pivotCacheRecords xmlns="http://schemas.openxmlformats.org/spreadsheetml/2006/main" xmlns:r="http://schemas.openxmlformats.org/officeDocument/2006/relationships" count="100">
  <r>
    <x v="0"/>
    <x v="0"/>
    <s v="Zlínský"/>
    <s v="0 - 9"/>
    <x v="0"/>
    <x v="0"/>
    <x v="0"/>
    <x v="0"/>
    <x v="0"/>
    <n v="1600"/>
    <x v="0"/>
    <x v="0"/>
    <x v="0"/>
    <x v="0"/>
    <x v="0"/>
    <x v="0"/>
    <x v="0"/>
    <x v="0"/>
    <x v="0"/>
    <x v="0"/>
    <x v="0"/>
    <x v="0"/>
    <m/>
    <x v="0"/>
    <x v="0"/>
    <x v="0"/>
    <x v="0"/>
    <x v="0"/>
    <x v="0"/>
    <x v="0"/>
    <x v="0"/>
    <x v="0"/>
    <x v="0"/>
    <x v="0"/>
    <m/>
    <m/>
  </r>
  <r>
    <x v="1"/>
    <x v="1"/>
    <s v="Zlínský"/>
    <s v="0 - 9"/>
    <x v="1"/>
    <x v="0"/>
    <x v="1"/>
    <x v="0"/>
    <x v="0"/>
    <n v="10000"/>
    <x v="0"/>
    <x v="1"/>
    <x v="0"/>
    <x v="0"/>
    <x v="0"/>
    <x v="0"/>
    <x v="1"/>
    <x v="0"/>
    <x v="0"/>
    <x v="0"/>
    <x v="0"/>
    <x v="0"/>
    <m/>
    <x v="0"/>
    <x v="0"/>
    <x v="0"/>
    <x v="1"/>
    <x v="1"/>
    <x v="0"/>
    <x v="1"/>
    <x v="0"/>
    <x v="0"/>
    <x v="0"/>
    <x v="0"/>
    <m/>
    <m/>
  </r>
  <r>
    <x v="2"/>
    <x v="2"/>
    <s v="Zlínský"/>
    <s v="10 - 49"/>
    <x v="2"/>
    <x v="1"/>
    <x v="1"/>
    <x v="0"/>
    <x v="1"/>
    <m/>
    <x v="1"/>
    <x v="1"/>
    <x v="1"/>
    <x v="1"/>
    <x v="1"/>
    <x v="0"/>
    <x v="1"/>
    <x v="0"/>
    <x v="0"/>
    <x v="0"/>
    <x v="0"/>
    <x v="0"/>
    <m/>
    <x v="0"/>
    <x v="0"/>
    <x v="0"/>
    <x v="2"/>
    <x v="1"/>
    <x v="1"/>
    <x v="1"/>
    <x v="1"/>
    <x v="0"/>
    <x v="1"/>
    <x v="0"/>
    <m/>
    <m/>
  </r>
  <r>
    <x v="3"/>
    <x v="3"/>
    <s v="Zlínský"/>
    <s v="0 - 9"/>
    <x v="0"/>
    <x v="1"/>
    <x v="0"/>
    <x v="1"/>
    <x v="2"/>
    <m/>
    <x v="0"/>
    <x v="1"/>
    <x v="1"/>
    <x v="0"/>
    <x v="0"/>
    <x v="0"/>
    <x v="1"/>
    <x v="0"/>
    <x v="1"/>
    <x v="0"/>
    <x v="0"/>
    <x v="1"/>
    <m/>
    <x v="0"/>
    <x v="0"/>
    <x v="0"/>
    <x v="0"/>
    <x v="1"/>
    <x v="0"/>
    <x v="1"/>
    <x v="1"/>
    <x v="0"/>
    <x v="0"/>
    <x v="0"/>
    <m/>
    <m/>
  </r>
  <r>
    <x v="4"/>
    <x v="4"/>
    <s v="Zlínský"/>
    <s v="0 - 9"/>
    <x v="0"/>
    <x v="0"/>
    <x v="1"/>
    <x v="0"/>
    <x v="0"/>
    <n v="5000"/>
    <x v="0"/>
    <x v="0"/>
    <x v="1"/>
    <x v="0"/>
    <x v="1"/>
    <x v="0"/>
    <x v="1"/>
    <x v="0"/>
    <x v="0"/>
    <x v="0"/>
    <x v="0"/>
    <x v="0"/>
    <m/>
    <x v="1"/>
    <x v="1"/>
    <x v="1"/>
    <x v="1"/>
    <x v="0"/>
    <x v="0"/>
    <x v="0"/>
    <x v="1"/>
    <x v="0"/>
    <x v="1"/>
    <x v="1"/>
    <m/>
    <m/>
  </r>
  <r>
    <x v="5"/>
    <x v="5"/>
    <s v="Zlínský"/>
    <s v="0 - 9"/>
    <x v="1"/>
    <x v="0"/>
    <x v="1"/>
    <x v="0"/>
    <x v="0"/>
    <s v="Nevím"/>
    <x v="0"/>
    <x v="1"/>
    <x v="1"/>
    <x v="1"/>
    <x v="0"/>
    <x v="0"/>
    <x v="1"/>
    <x v="0"/>
    <x v="1"/>
    <x v="0"/>
    <x v="0"/>
    <x v="1"/>
    <m/>
    <x v="0"/>
    <x v="0"/>
    <x v="0"/>
    <x v="3"/>
    <x v="1"/>
    <x v="1"/>
    <x v="1"/>
    <x v="1"/>
    <x v="0"/>
    <x v="1"/>
    <x v="0"/>
    <m/>
    <m/>
  </r>
  <r>
    <x v="6"/>
    <x v="6"/>
    <s v="Zlínský"/>
    <s v="0 - 9"/>
    <x v="1"/>
    <x v="0"/>
    <x v="1"/>
    <x v="0"/>
    <x v="1"/>
    <m/>
    <x v="0"/>
    <x v="1"/>
    <x v="0"/>
    <x v="1"/>
    <x v="1"/>
    <x v="0"/>
    <x v="1"/>
    <x v="0"/>
    <x v="1"/>
    <x v="0"/>
    <x v="0"/>
    <x v="1"/>
    <m/>
    <x v="0"/>
    <x v="0"/>
    <x v="0"/>
    <x v="2"/>
    <x v="1"/>
    <x v="1"/>
    <x v="1"/>
    <x v="1"/>
    <x v="0"/>
    <x v="1"/>
    <x v="0"/>
    <m/>
    <m/>
  </r>
  <r>
    <x v="7"/>
    <x v="7"/>
    <s v="Zlínský"/>
    <s v="0 - 9"/>
    <x v="1"/>
    <x v="0"/>
    <x v="1"/>
    <x v="0"/>
    <x v="0"/>
    <n v="3000"/>
    <x v="0"/>
    <x v="1"/>
    <x v="0"/>
    <x v="0"/>
    <x v="0"/>
    <x v="0"/>
    <x v="1"/>
    <x v="0"/>
    <x v="1"/>
    <x v="0"/>
    <x v="0"/>
    <x v="1"/>
    <m/>
    <x v="0"/>
    <x v="0"/>
    <x v="0"/>
    <x v="1"/>
    <x v="1"/>
    <x v="0"/>
    <x v="1"/>
    <x v="0"/>
    <x v="1"/>
    <x v="1"/>
    <x v="1"/>
    <m/>
    <m/>
  </r>
  <r>
    <x v="8"/>
    <x v="8"/>
    <s v="Zlínský"/>
    <s v="0 - 9"/>
    <x v="0"/>
    <x v="0"/>
    <x v="1"/>
    <x v="0"/>
    <x v="0"/>
    <n v="10000"/>
    <x v="0"/>
    <x v="0"/>
    <x v="0"/>
    <x v="0"/>
    <x v="1"/>
    <x v="0"/>
    <x v="1"/>
    <x v="0"/>
    <x v="0"/>
    <x v="0"/>
    <x v="0"/>
    <x v="0"/>
    <m/>
    <x v="0"/>
    <x v="0"/>
    <x v="0"/>
    <x v="0"/>
    <x v="1"/>
    <x v="0"/>
    <x v="0"/>
    <x v="0"/>
    <x v="1"/>
    <x v="1"/>
    <x v="1"/>
    <m/>
    <s v="je to nanic, nesmysl k ničemu"/>
  </r>
  <r>
    <x v="9"/>
    <x v="7"/>
    <s v="Zlínský"/>
    <s v="0 - 9"/>
    <x v="3"/>
    <x v="0"/>
    <x v="1"/>
    <x v="0"/>
    <x v="1"/>
    <m/>
    <x v="0"/>
    <x v="1"/>
    <x v="1"/>
    <x v="1"/>
    <x v="0"/>
    <x v="0"/>
    <x v="1"/>
    <x v="0"/>
    <x v="0"/>
    <x v="0"/>
    <x v="1"/>
    <x v="1"/>
    <m/>
    <x v="1"/>
    <x v="1"/>
    <x v="0"/>
    <x v="1"/>
    <x v="0"/>
    <x v="0"/>
    <x v="0"/>
    <x v="1"/>
    <x v="0"/>
    <x v="1"/>
    <x v="1"/>
    <m/>
    <m/>
  </r>
  <r>
    <x v="10"/>
    <x v="7"/>
    <s v="Zlínský"/>
    <s v="0 - 9"/>
    <x v="3"/>
    <x v="0"/>
    <x v="1"/>
    <x v="0"/>
    <x v="0"/>
    <s v="Nevím"/>
    <x v="0"/>
    <x v="0"/>
    <x v="1"/>
    <x v="0"/>
    <x v="0"/>
    <x v="0"/>
    <x v="1"/>
    <x v="0"/>
    <x v="0"/>
    <x v="0"/>
    <x v="0"/>
    <x v="0"/>
    <m/>
    <x v="1"/>
    <x v="1"/>
    <x v="0"/>
    <x v="1"/>
    <x v="0"/>
    <x v="0"/>
    <x v="1"/>
    <x v="0"/>
    <x v="1"/>
    <x v="1"/>
    <x v="1"/>
    <m/>
    <s v="Nevi co by si uz na nas vymysleli aby z nas vytahli vice penez"/>
  </r>
  <r>
    <x v="11"/>
    <x v="1"/>
    <s v="Zlínský"/>
    <s v="0 - 9"/>
    <x v="1"/>
    <x v="0"/>
    <x v="1"/>
    <x v="0"/>
    <x v="0"/>
    <s v="Nevím"/>
    <x v="0"/>
    <x v="0"/>
    <x v="1"/>
    <x v="1"/>
    <x v="0"/>
    <x v="0"/>
    <x v="1"/>
    <x v="0"/>
    <x v="1"/>
    <x v="0"/>
    <x v="0"/>
    <x v="1"/>
    <m/>
    <x v="1"/>
    <x v="1"/>
    <x v="0"/>
    <x v="1"/>
    <x v="0"/>
    <x v="0"/>
    <x v="0"/>
    <x v="1"/>
    <x v="0"/>
    <x v="1"/>
    <x v="0"/>
    <m/>
    <m/>
  </r>
  <r>
    <x v="12"/>
    <x v="0"/>
    <s v="Zlínský"/>
    <s v="0 - 9"/>
    <x v="2"/>
    <x v="0"/>
    <x v="0"/>
    <x v="1"/>
    <x v="2"/>
    <m/>
    <x v="0"/>
    <x v="1"/>
    <x v="1"/>
    <x v="0"/>
    <x v="0"/>
    <x v="0"/>
    <x v="1"/>
    <x v="0"/>
    <x v="0"/>
    <x v="0"/>
    <x v="0"/>
    <x v="0"/>
    <m/>
    <x v="0"/>
    <x v="0"/>
    <x v="0"/>
    <x v="1"/>
    <x v="1"/>
    <x v="1"/>
    <x v="1"/>
    <x v="0"/>
    <x v="0"/>
    <x v="0"/>
    <x v="0"/>
    <m/>
    <s v="nevím"/>
  </r>
  <r>
    <x v="13"/>
    <x v="8"/>
    <s v="Zlínský"/>
    <s v="0 - 9"/>
    <x v="3"/>
    <x v="0"/>
    <x v="1"/>
    <x v="0"/>
    <x v="0"/>
    <n v="2000"/>
    <x v="0"/>
    <x v="1"/>
    <x v="0"/>
    <x v="0"/>
    <x v="1"/>
    <x v="0"/>
    <x v="1"/>
    <x v="0"/>
    <x v="0"/>
    <x v="0"/>
    <x v="0"/>
    <x v="0"/>
    <m/>
    <x v="0"/>
    <x v="0"/>
    <x v="0"/>
    <x v="1"/>
    <x v="1"/>
    <x v="0"/>
    <x v="1"/>
    <x v="0"/>
    <x v="0"/>
    <x v="1"/>
    <x v="1"/>
    <m/>
    <m/>
  </r>
  <r>
    <x v="14"/>
    <x v="7"/>
    <s v="Zlínský"/>
    <s v="0 - 9"/>
    <x v="1"/>
    <x v="0"/>
    <x v="0"/>
    <x v="1"/>
    <x v="2"/>
    <m/>
    <x v="0"/>
    <x v="0"/>
    <x v="1"/>
    <x v="0"/>
    <x v="1"/>
    <x v="0"/>
    <x v="1"/>
    <x v="0"/>
    <x v="0"/>
    <x v="0"/>
    <x v="0"/>
    <x v="0"/>
    <m/>
    <x v="1"/>
    <x v="1"/>
    <x v="0"/>
    <x v="1"/>
    <x v="0"/>
    <x v="0"/>
    <x v="0"/>
    <x v="1"/>
    <x v="0"/>
    <x v="1"/>
    <x v="1"/>
    <m/>
    <s v="Prozatím nemám dostatek informací k danému tématu, nemohu to tedy posoudit..."/>
  </r>
  <r>
    <x v="15"/>
    <x v="0"/>
    <s v="Zlínský"/>
    <s v="0 - 9"/>
    <x v="1"/>
    <x v="0"/>
    <x v="1"/>
    <x v="0"/>
    <x v="0"/>
    <s v="Nevím"/>
    <x v="0"/>
    <x v="1"/>
    <x v="0"/>
    <x v="0"/>
    <x v="1"/>
    <x v="0"/>
    <x v="1"/>
    <x v="0"/>
    <x v="0"/>
    <x v="0"/>
    <x v="0"/>
    <x v="0"/>
    <m/>
    <x v="0"/>
    <x v="0"/>
    <x v="0"/>
    <x v="1"/>
    <x v="1"/>
    <x v="0"/>
    <x v="1"/>
    <x v="0"/>
    <x v="0"/>
    <x v="1"/>
    <x v="0"/>
    <m/>
    <m/>
  </r>
  <r>
    <x v="16"/>
    <x v="7"/>
    <s v="Zlínský"/>
    <s v="0 - 9"/>
    <x v="1"/>
    <x v="0"/>
    <x v="1"/>
    <x v="2"/>
    <x v="0"/>
    <s v="Nevím"/>
    <x v="0"/>
    <x v="1"/>
    <x v="1"/>
    <x v="1"/>
    <x v="0"/>
    <x v="0"/>
    <x v="2"/>
    <x v="0"/>
    <x v="0"/>
    <x v="0"/>
    <x v="0"/>
    <x v="0"/>
    <m/>
    <x v="1"/>
    <x v="1"/>
    <x v="0"/>
    <x v="1"/>
    <x v="0"/>
    <x v="1"/>
    <x v="0"/>
    <x v="1"/>
    <x v="0"/>
    <x v="1"/>
    <x v="1"/>
    <m/>
    <m/>
  </r>
  <r>
    <x v="17"/>
    <x v="7"/>
    <s v="Zlínský"/>
    <s v="0 - 9"/>
    <x v="0"/>
    <x v="0"/>
    <x v="1"/>
    <x v="0"/>
    <x v="1"/>
    <m/>
    <x v="0"/>
    <x v="1"/>
    <x v="1"/>
    <x v="1"/>
    <x v="1"/>
    <x v="0"/>
    <x v="1"/>
    <x v="0"/>
    <x v="0"/>
    <x v="1"/>
    <x v="1"/>
    <x v="1"/>
    <m/>
    <x v="1"/>
    <x v="1"/>
    <x v="0"/>
    <x v="1"/>
    <x v="0"/>
    <x v="0"/>
    <x v="0"/>
    <x v="0"/>
    <x v="0"/>
    <x v="0"/>
    <x v="1"/>
    <m/>
    <s v="Je to jen populismus a český národ je vynalézavý, najde si cestu jak to obejít. Navíc velké ryby utečou a malé živnostníky to zlikviduje. V našem státě unikají miliardy a honí se stokoruny.  Co má tento návrh na pokladny skutečně zakrýt ?"/>
  </r>
  <r>
    <x v="18"/>
    <x v="9"/>
    <s v="Zlínský"/>
    <s v="0 - 9"/>
    <x v="0"/>
    <x v="0"/>
    <x v="1"/>
    <x v="0"/>
    <x v="2"/>
    <m/>
    <x v="0"/>
    <x v="1"/>
    <x v="1"/>
    <x v="1"/>
    <x v="0"/>
    <x v="0"/>
    <x v="1"/>
    <x v="1"/>
    <x v="0"/>
    <x v="0"/>
    <x v="0"/>
    <x v="1"/>
    <m/>
    <x v="0"/>
    <x v="0"/>
    <x v="0"/>
    <x v="2"/>
    <x v="1"/>
    <x v="0"/>
    <x v="1"/>
    <x v="1"/>
    <x v="0"/>
    <x v="0"/>
    <x v="0"/>
    <m/>
    <m/>
  </r>
  <r>
    <x v="19"/>
    <x v="9"/>
    <s v="Zlínský"/>
    <s v="0 - 9"/>
    <x v="0"/>
    <x v="0"/>
    <x v="1"/>
    <x v="0"/>
    <x v="2"/>
    <m/>
    <x v="0"/>
    <x v="1"/>
    <x v="0"/>
    <x v="1"/>
    <x v="1"/>
    <x v="0"/>
    <x v="1"/>
    <x v="0"/>
    <x v="0"/>
    <x v="0"/>
    <x v="0"/>
    <x v="0"/>
    <m/>
    <x v="1"/>
    <x v="1"/>
    <x v="0"/>
    <x v="1"/>
    <x v="0"/>
    <x v="1"/>
    <x v="1"/>
    <x v="0"/>
    <x v="1"/>
    <x v="1"/>
    <x v="0"/>
    <m/>
    <m/>
  </r>
  <r>
    <x v="20"/>
    <x v="5"/>
    <s v="Zlínský"/>
    <s v="0 - 9"/>
    <x v="1"/>
    <x v="0"/>
    <x v="1"/>
    <x v="0"/>
    <x v="1"/>
    <m/>
    <x v="1"/>
    <x v="1"/>
    <x v="0"/>
    <x v="1"/>
    <x v="0"/>
    <x v="0"/>
    <x v="1"/>
    <x v="0"/>
    <x v="0"/>
    <x v="0"/>
    <x v="0"/>
    <x v="0"/>
    <m/>
    <x v="1"/>
    <x v="1"/>
    <x v="0"/>
    <x v="1"/>
    <x v="1"/>
    <x v="0"/>
    <x v="1"/>
    <x v="1"/>
    <x v="0"/>
    <x v="0"/>
    <x v="0"/>
    <m/>
    <m/>
  </r>
  <r>
    <x v="21"/>
    <x v="10"/>
    <s v="Zlínský"/>
    <s v="0 - 9"/>
    <x v="1"/>
    <x v="0"/>
    <x v="1"/>
    <x v="0"/>
    <x v="0"/>
    <n v="3000"/>
    <x v="0"/>
    <x v="0"/>
    <x v="1"/>
    <x v="0"/>
    <x v="1"/>
    <x v="0"/>
    <x v="1"/>
    <x v="0"/>
    <x v="0"/>
    <x v="0"/>
    <x v="0"/>
    <x v="0"/>
    <m/>
    <x v="1"/>
    <x v="0"/>
    <x v="0"/>
    <x v="1"/>
    <x v="0"/>
    <x v="0"/>
    <x v="0"/>
    <x v="1"/>
    <x v="0"/>
    <x v="0"/>
    <x v="0"/>
    <m/>
    <m/>
  </r>
  <r>
    <x v="22"/>
    <x v="1"/>
    <s v="Zlínský"/>
    <s v="0 - 9"/>
    <x v="1"/>
    <x v="0"/>
    <x v="1"/>
    <x v="0"/>
    <x v="1"/>
    <m/>
    <x v="1"/>
    <x v="0"/>
    <x v="1"/>
    <x v="1"/>
    <x v="1"/>
    <x v="0"/>
    <x v="1"/>
    <x v="1"/>
    <x v="1"/>
    <x v="0"/>
    <x v="0"/>
    <x v="1"/>
    <m/>
    <x v="0"/>
    <x v="0"/>
    <x v="0"/>
    <x v="1"/>
    <x v="1"/>
    <x v="1"/>
    <x v="1"/>
    <x v="1"/>
    <x v="0"/>
    <x v="0"/>
    <x v="1"/>
    <m/>
    <s v="Na velké firmy a korporace je stát &quot;krátký&quot;, tam si s daňovými úniky neporadi skrze jejich právníky, zůstalo jen u řečí, takže co vymyslíme? No přece EET, jak se praví v pyšné princezně &quot; Ať neříkají, ale ať platí&quot;. Tady není a nikdy nebyla &quot;rovná příležitost&quot;, pro malé a drobné OSVČ rozhodně ne. A ještě z nás udělali před národem zloděje, kteří neplatí daně atd... ještě že mě klienti hodnotí podle mé práce a ne podle toho co o nás říkají média a politici. Hubová Lenka."/>
  </r>
  <r>
    <x v="23"/>
    <x v="7"/>
    <s v="Zlínský"/>
    <s v="0 - 9"/>
    <x v="1"/>
    <x v="0"/>
    <x v="1"/>
    <x v="2"/>
    <x v="0"/>
    <n v="12500"/>
    <x v="0"/>
    <x v="1"/>
    <x v="0"/>
    <x v="0"/>
    <x v="0"/>
    <x v="0"/>
    <x v="1"/>
    <x v="1"/>
    <x v="1"/>
    <x v="0"/>
    <x v="1"/>
    <x v="1"/>
    <m/>
    <x v="0"/>
    <x v="0"/>
    <x v="1"/>
    <x v="1"/>
    <x v="1"/>
    <x v="0"/>
    <x v="1"/>
    <x v="1"/>
    <x v="0"/>
    <x v="1"/>
    <x v="0"/>
    <m/>
    <m/>
  </r>
  <r>
    <x v="24"/>
    <x v="1"/>
    <s v="Zlínský"/>
    <s v="0 - 9"/>
    <x v="1"/>
    <x v="0"/>
    <x v="1"/>
    <x v="1"/>
    <x v="0"/>
    <n v="1000"/>
    <x v="0"/>
    <x v="1"/>
    <x v="0"/>
    <x v="1"/>
    <x v="1"/>
    <x v="0"/>
    <x v="1"/>
    <x v="0"/>
    <x v="1"/>
    <x v="0"/>
    <x v="0"/>
    <x v="1"/>
    <m/>
    <x v="0"/>
    <x v="0"/>
    <x v="1"/>
    <x v="0"/>
    <x v="1"/>
    <x v="1"/>
    <x v="1"/>
    <x v="1"/>
    <x v="0"/>
    <x v="1"/>
    <x v="0"/>
    <m/>
    <m/>
  </r>
  <r>
    <x v="25"/>
    <x v="7"/>
    <s v="Zlínský"/>
    <s v="0 - 9"/>
    <x v="3"/>
    <x v="0"/>
    <x v="1"/>
    <x v="0"/>
    <x v="0"/>
    <n v="2000"/>
    <x v="0"/>
    <x v="0"/>
    <x v="0"/>
    <x v="0"/>
    <x v="1"/>
    <x v="0"/>
    <x v="1"/>
    <x v="0"/>
    <x v="0"/>
    <x v="0"/>
    <x v="0"/>
    <x v="0"/>
    <m/>
    <x v="1"/>
    <x v="1"/>
    <x v="2"/>
    <x v="1"/>
    <x v="0"/>
    <x v="0"/>
    <x v="0"/>
    <x v="1"/>
    <x v="1"/>
    <x v="0"/>
    <x v="0"/>
    <m/>
    <m/>
  </r>
  <r>
    <x v="26"/>
    <x v="2"/>
    <s v="Zlínský"/>
    <s v="0 - 9"/>
    <x v="2"/>
    <x v="0"/>
    <x v="1"/>
    <x v="0"/>
    <x v="1"/>
    <m/>
    <x v="0"/>
    <x v="1"/>
    <x v="0"/>
    <x v="0"/>
    <x v="0"/>
    <x v="0"/>
    <x v="1"/>
    <x v="0"/>
    <x v="0"/>
    <x v="0"/>
    <x v="0"/>
    <x v="0"/>
    <m/>
    <x v="0"/>
    <x v="0"/>
    <x v="2"/>
    <x v="2"/>
    <x v="1"/>
    <x v="0"/>
    <x v="1"/>
    <x v="1"/>
    <x v="0"/>
    <x v="0"/>
    <x v="0"/>
    <m/>
    <m/>
  </r>
  <r>
    <x v="27"/>
    <x v="4"/>
    <s v="Zlínský"/>
    <s v="0 - 9"/>
    <x v="2"/>
    <x v="1"/>
    <x v="0"/>
    <x v="1"/>
    <x v="0"/>
    <n v="5000"/>
    <x v="0"/>
    <x v="1"/>
    <x v="0"/>
    <x v="0"/>
    <x v="1"/>
    <x v="0"/>
    <x v="1"/>
    <x v="0"/>
    <x v="0"/>
    <x v="0"/>
    <x v="0"/>
    <x v="0"/>
    <m/>
    <x v="0"/>
    <x v="0"/>
    <x v="1"/>
    <x v="4"/>
    <x v="1"/>
    <x v="1"/>
    <x v="0"/>
    <x v="1"/>
    <x v="0"/>
    <x v="0"/>
    <x v="0"/>
    <m/>
    <m/>
  </r>
  <r>
    <x v="28"/>
    <x v="4"/>
    <s v="Zlínský"/>
    <s v="0 - 9"/>
    <x v="1"/>
    <x v="1"/>
    <x v="1"/>
    <x v="0"/>
    <x v="0"/>
    <n v="7500"/>
    <x v="0"/>
    <x v="1"/>
    <x v="0"/>
    <x v="0"/>
    <x v="1"/>
    <x v="0"/>
    <x v="1"/>
    <x v="0"/>
    <x v="0"/>
    <x v="0"/>
    <x v="0"/>
    <x v="0"/>
    <m/>
    <x v="0"/>
    <x v="0"/>
    <x v="3"/>
    <x v="2"/>
    <x v="1"/>
    <x v="0"/>
    <x v="0"/>
    <x v="0"/>
    <x v="0"/>
    <x v="0"/>
    <x v="0"/>
    <m/>
    <s v="Nesouhlasíme, ale stejně s tim nic nenaděláme a pan Babiš bude mit přehled a zvelebí své impérium. "/>
  </r>
  <r>
    <x v="29"/>
    <x v="11"/>
    <s v="Zlínský"/>
    <s v="0 - 9"/>
    <x v="1"/>
    <x v="1"/>
    <x v="1"/>
    <x v="0"/>
    <x v="0"/>
    <n v="7500"/>
    <x v="0"/>
    <x v="1"/>
    <x v="0"/>
    <x v="0"/>
    <x v="1"/>
    <x v="0"/>
    <x v="1"/>
    <x v="0"/>
    <x v="0"/>
    <x v="0"/>
    <x v="0"/>
    <x v="0"/>
    <m/>
    <x v="0"/>
    <x v="0"/>
    <x v="3"/>
    <x v="2"/>
    <x v="1"/>
    <x v="0"/>
    <x v="0"/>
    <x v="0"/>
    <x v="0"/>
    <x v="0"/>
    <x v="0"/>
    <m/>
    <s v="Nesouhlasíme, ale stejně s tim nic nenaděláme a pan Babiš bude mit přehled a zvelebí své impérium. "/>
  </r>
  <r>
    <x v="30"/>
    <x v="4"/>
    <s v="Zlínský"/>
    <s v="0 - 9"/>
    <x v="2"/>
    <x v="0"/>
    <x v="1"/>
    <x v="0"/>
    <x v="0"/>
    <s v="Nevím"/>
    <x v="0"/>
    <x v="0"/>
    <x v="0"/>
    <x v="0"/>
    <x v="1"/>
    <x v="0"/>
    <x v="1"/>
    <x v="0"/>
    <x v="0"/>
    <x v="0"/>
    <x v="0"/>
    <x v="0"/>
    <m/>
    <x v="0"/>
    <x v="0"/>
    <x v="1"/>
    <x v="2"/>
    <x v="1"/>
    <x v="0"/>
    <x v="1"/>
    <x v="0"/>
    <x v="0"/>
    <x v="0"/>
    <x v="1"/>
    <m/>
    <s v="Je to hloupost....hosté si budou stěžovat na dlouho dobu čekání při placení, protože budeme vystavovat doklad i na kelímek na vodu. A ty neschopní budeme zase jen my....číšnici a majitelé, kteří si to neumějí zorganizovat."/>
  </r>
  <r>
    <x v="31"/>
    <x v="4"/>
    <s v="Zlínský"/>
    <s v="10 - 49"/>
    <x v="2"/>
    <x v="0"/>
    <x v="1"/>
    <x v="2"/>
    <x v="0"/>
    <n v="1000"/>
    <x v="0"/>
    <x v="1"/>
    <x v="1"/>
    <x v="0"/>
    <x v="0"/>
    <x v="0"/>
    <x v="1"/>
    <x v="1"/>
    <x v="1"/>
    <x v="0"/>
    <x v="0"/>
    <x v="1"/>
    <m/>
    <x v="0"/>
    <x v="1"/>
    <x v="2"/>
    <x v="1"/>
    <x v="1"/>
    <x v="0"/>
    <x v="0"/>
    <x v="0"/>
    <x v="0"/>
    <x v="0"/>
    <x v="1"/>
    <m/>
    <s v="Ať už to nějak je"/>
  </r>
  <r>
    <x v="32"/>
    <x v="11"/>
    <s v="Zlínský"/>
    <s v="0 - 9"/>
    <x v="2"/>
    <x v="0"/>
    <x v="1"/>
    <x v="0"/>
    <x v="1"/>
    <m/>
    <x v="0"/>
    <x v="0"/>
    <x v="1"/>
    <x v="0"/>
    <x v="1"/>
    <x v="0"/>
    <x v="1"/>
    <x v="0"/>
    <x v="1"/>
    <x v="0"/>
    <x v="0"/>
    <x v="0"/>
    <m/>
    <x v="1"/>
    <x v="0"/>
    <x v="3"/>
    <x v="3"/>
    <x v="1"/>
    <x v="0"/>
    <x v="1"/>
    <x v="0"/>
    <x v="0"/>
    <x v="0"/>
    <x v="0"/>
    <m/>
    <m/>
  </r>
  <r>
    <x v="33"/>
    <x v="4"/>
    <s v="Zlínský"/>
    <s v="10 - 49"/>
    <x v="2"/>
    <x v="1"/>
    <x v="1"/>
    <x v="2"/>
    <x v="1"/>
    <m/>
    <x v="1"/>
    <x v="1"/>
    <x v="1"/>
    <x v="0"/>
    <x v="0"/>
    <x v="0"/>
    <x v="1"/>
    <x v="1"/>
    <x v="1"/>
    <x v="0"/>
    <x v="0"/>
    <x v="1"/>
    <m/>
    <x v="0"/>
    <x v="0"/>
    <x v="1"/>
    <x v="2"/>
    <x v="1"/>
    <x v="0"/>
    <x v="1"/>
    <x v="1"/>
    <x v="0"/>
    <x v="0"/>
    <x v="0"/>
    <m/>
    <m/>
  </r>
  <r>
    <x v="34"/>
    <x v="4"/>
    <s v="Zlínský"/>
    <s v="0 - 9"/>
    <x v="2"/>
    <x v="1"/>
    <x v="1"/>
    <x v="0"/>
    <x v="1"/>
    <m/>
    <x v="0"/>
    <x v="0"/>
    <x v="0"/>
    <x v="0"/>
    <x v="1"/>
    <x v="0"/>
    <x v="1"/>
    <x v="1"/>
    <x v="0"/>
    <x v="0"/>
    <x v="0"/>
    <x v="1"/>
    <m/>
    <x v="0"/>
    <x v="0"/>
    <x v="1"/>
    <x v="4"/>
    <x v="1"/>
    <x v="0"/>
    <x v="1"/>
    <x v="1"/>
    <x v="0"/>
    <x v="0"/>
    <x v="0"/>
    <m/>
    <m/>
  </r>
  <r>
    <x v="35"/>
    <x v="1"/>
    <s v="Zlínský"/>
    <s v="0 - 9"/>
    <x v="3"/>
    <x v="0"/>
    <x v="0"/>
    <x v="1"/>
    <x v="2"/>
    <m/>
    <x v="0"/>
    <x v="0"/>
    <x v="1"/>
    <x v="1"/>
    <x v="0"/>
    <x v="0"/>
    <x v="1"/>
    <x v="0"/>
    <x v="0"/>
    <x v="0"/>
    <x v="0"/>
    <x v="0"/>
    <m/>
    <x v="0"/>
    <x v="0"/>
    <x v="0"/>
    <x v="1"/>
    <x v="1"/>
    <x v="1"/>
    <x v="1"/>
    <x v="1"/>
    <x v="1"/>
    <x v="0"/>
    <x v="0"/>
    <m/>
    <m/>
  </r>
  <r>
    <x v="36"/>
    <x v="4"/>
    <s v="Zlínský"/>
    <s v="0 - 9"/>
    <x v="2"/>
    <x v="1"/>
    <x v="1"/>
    <x v="0"/>
    <x v="0"/>
    <n v="10000"/>
    <x v="0"/>
    <x v="0"/>
    <x v="0"/>
    <x v="0"/>
    <x v="1"/>
    <x v="0"/>
    <x v="1"/>
    <x v="0"/>
    <x v="1"/>
    <x v="0"/>
    <x v="0"/>
    <x v="1"/>
    <m/>
    <x v="0"/>
    <x v="0"/>
    <x v="3"/>
    <x v="4"/>
    <x v="1"/>
    <x v="1"/>
    <x v="1"/>
    <x v="1"/>
    <x v="0"/>
    <x v="1"/>
    <x v="0"/>
    <m/>
    <m/>
  </r>
  <r>
    <x v="37"/>
    <x v="4"/>
    <s v="Zlínský"/>
    <s v="10 - 49"/>
    <x v="2"/>
    <x v="1"/>
    <x v="1"/>
    <x v="2"/>
    <x v="0"/>
    <n v="5000"/>
    <x v="0"/>
    <x v="1"/>
    <x v="1"/>
    <x v="0"/>
    <x v="1"/>
    <x v="0"/>
    <x v="1"/>
    <x v="1"/>
    <x v="0"/>
    <x v="0"/>
    <x v="0"/>
    <x v="1"/>
    <m/>
    <x v="0"/>
    <x v="0"/>
    <x v="3"/>
    <x v="4"/>
    <x v="1"/>
    <x v="0"/>
    <x v="0"/>
    <x v="1"/>
    <x v="0"/>
    <x v="0"/>
    <x v="1"/>
    <m/>
    <m/>
  </r>
  <r>
    <x v="38"/>
    <x v="1"/>
    <s v="Zlínský"/>
    <s v="0 - 9"/>
    <x v="1"/>
    <x v="1"/>
    <x v="1"/>
    <x v="1"/>
    <x v="0"/>
    <s v="Nevím"/>
    <x v="0"/>
    <x v="0"/>
    <x v="0"/>
    <x v="0"/>
    <x v="1"/>
    <x v="0"/>
    <x v="1"/>
    <x v="0"/>
    <x v="0"/>
    <x v="0"/>
    <x v="0"/>
    <x v="0"/>
    <m/>
    <x v="1"/>
    <x v="1"/>
    <x v="2"/>
    <x v="3"/>
    <x v="0"/>
    <x v="0"/>
    <x v="1"/>
    <x v="0"/>
    <x v="0"/>
    <x v="0"/>
    <x v="1"/>
    <m/>
    <m/>
  </r>
  <r>
    <x v="39"/>
    <x v="8"/>
    <s v="Zlínský"/>
    <s v="0 - 9"/>
    <x v="1"/>
    <x v="1"/>
    <x v="1"/>
    <x v="0"/>
    <x v="0"/>
    <s v="Nevím"/>
    <x v="1"/>
    <x v="1"/>
    <x v="1"/>
    <x v="1"/>
    <x v="1"/>
    <x v="0"/>
    <x v="1"/>
    <x v="0"/>
    <x v="0"/>
    <x v="0"/>
    <x v="0"/>
    <x v="0"/>
    <m/>
    <x v="1"/>
    <x v="1"/>
    <x v="2"/>
    <x v="3"/>
    <x v="0"/>
    <x v="0"/>
    <x v="0"/>
    <x v="1"/>
    <x v="0"/>
    <x v="1"/>
    <x v="1"/>
    <m/>
    <m/>
  </r>
  <r>
    <x v="40"/>
    <x v="8"/>
    <s v="Zlínský"/>
    <s v="0 - 9"/>
    <x v="0"/>
    <x v="1"/>
    <x v="1"/>
    <x v="2"/>
    <x v="0"/>
    <n v="3000"/>
    <x v="0"/>
    <x v="1"/>
    <x v="1"/>
    <x v="1"/>
    <x v="1"/>
    <x v="0"/>
    <x v="1"/>
    <x v="1"/>
    <x v="1"/>
    <x v="0"/>
    <x v="1"/>
    <x v="1"/>
    <m/>
    <x v="1"/>
    <x v="1"/>
    <x v="0"/>
    <x v="1"/>
    <x v="0"/>
    <x v="0"/>
    <x v="1"/>
    <x v="1"/>
    <x v="0"/>
    <x v="1"/>
    <x v="1"/>
    <m/>
    <m/>
  </r>
  <r>
    <x v="41"/>
    <x v="1"/>
    <s v="Zlínský"/>
    <s v="0 - 9"/>
    <x v="1"/>
    <x v="0"/>
    <x v="1"/>
    <x v="2"/>
    <x v="2"/>
    <m/>
    <x v="0"/>
    <x v="0"/>
    <x v="1"/>
    <x v="1"/>
    <x v="1"/>
    <x v="0"/>
    <x v="1"/>
    <x v="0"/>
    <x v="0"/>
    <x v="0"/>
    <x v="1"/>
    <x v="0"/>
    <m/>
    <x v="1"/>
    <x v="1"/>
    <x v="2"/>
    <x v="3"/>
    <x v="0"/>
    <x v="0"/>
    <x v="1"/>
    <x v="0"/>
    <x v="0"/>
    <x v="0"/>
    <x v="1"/>
    <m/>
    <m/>
  </r>
  <r>
    <x v="42"/>
    <x v="11"/>
    <s v="Zlínský"/>
    <s v="0 - 9"/>
    <x v="1"/>
    <x v="0"/>
    <x v="0"/>
    <x v="2"/>
    <x v="0"/>
    <n v="5000"/>
    <x v="0"/>
    <x v="1"/>
    <x v="1"/>
    <x v="1"/>
    <x v="0"/>
    <x v="0"/>
    <x v="1"/>
    <x v="1"/>
    <x v="1"/>
    <x v="0"/>
    <x v="1"/>
    <x v="1"/>
    <m/>
    <x v="0"/>
    <x v="0"/>
    <x v="1"/>
    <x v="4"/>
    <x v="1"/>
    <x v="0"/>
    <x v="1"/>
    <x v="1"/>
    <x v="0"/>
    <x v="0"/>
    <x v="1"/>
    <m/>
    <m/>
  </r>
  <r>
    <x v="43"/>
    <x v="11"/>
    <s v="Zlínský"/>
    <s v="0 - 9"/>
    <x v="2"/>
    <x v="1"/>
    <x v="1"/>
    <x v="0"/>
    <x v="1"/>
    <m/>
    <x v="0"/>
    <x v="1"/>
    <x v="0"/>
    <x v="0"/>
    <x v="0"/>
    <x v="0"/>
    <x v="1"/>
    <x v="0"/>
    <x v="0"/>
    <x v="0"/>
    <x v="0"/>
    <x v="0"/>
    <m/>
    <x v="0"/>
    <x v="0"/>
    <x v="3"/>
    <x v="2"/>
    <x v="1"/>
    <x v="0"/>
    <x v="0"/>
    <x v="1"/>
    <x v="0"/>
    <x v="0"/>
    <x v="0"/>
    <m/>
    <m/>
  </r>
  <r>
    <x v="44"/>
    <x v="4"/>
    <s v="Zlínský"/>
    <s v="0 - 9"/>
    <x v="0"/>
    <x v="0"/>
    <x v="1"/>
    <x v="0"/>
    <x v="0"/>
    <n v="50500"/>
    <x v="0"/>
    <x v="0"/>
    <x v="0"/>
    <x v="0"/>
    <x v="1"/>
    <x v="0"/>
    <x v="1"/>
    <x v="1"/>
    <x v="0"/>
    <x v="0"/>
    <x v="0"/>
    <x v="1"/>
    <m/>
    <x v="0"/>
    <x v="0"/>
    <x v="0"/>
    <x v="1"/>
    <x v="1"/>
    <x v="0"/>
    <x v="1"/>
    <x v="1"/>
    <x v="0"/>
    <x v="1"/>
    <x v="1"/>
    <m/>
    <m/>
  </r>
  <r>
    <x v="45"/>
    <x v="6"/>
    <s v="Zlínský"/>
    <s v="0 - 9"/>
    <x v="1"/>
    <x v="0"/>
    <x v="2"/>
    <x v="1"/>
    <x v="2"/>
    <m/>
    <x v="1"/>
    <x v="1"/>
    <x v="1"/>
    <x v="1"/>
    <x v="0"/>
    <x v="0"/>
    <x v="3"/>
    <x v="0"/>
    <x v="0"/>
    <x v="0"/>
    <x v="0"/>
    <x v="1"/>
    <s v="Nevím"/>
    <x v="0"/>
    <x v="0"/>
    <x v="0"/>
    <x v="0"/>
    <x v="1"/>
    <x v="1"/>
    <x v="1"/>
    <x v="1"/>
    <x v="0"/>
    <x v="0"/>
    <x v="0"/>
    <s v="Nevím"/>
    <m/>
  </r>
  <r>
    <x v="46"/>
    <x v="10"/>
    <s v="Zlínský"/>
    <s v="0 - 9"/>
    <x v="1"/>
    <x v="0"/>
    <x v="1"/>
    <x v="0"/>
    <x v="0"/>
    <n v="2500"/>
    <x v="0"/>
    <x v="1"/>
    <x v="1"/>
    <x v="1"/>
    <x v="1"/>
    <x v="0"/>
    <x v="4"/>
    <x v="1"/>
    <x v="0"/>
    <x v="0"/>
    <x v="0"/>
    <x v="1"/>
    <m/>
    <x v="0"/>
    <x v="0"/>
    <x v="0"/>
    <x v="1"/>
    <x v="1"/>
    <x v="1"/>
    <x v="1"/>
    <x v="0"/>
    <x v="0"/>
    <x v="0"/>
    <x v="0"/>
    <m/>
    <s v="Mělo by být jen pro plátce DPH"/>
  </r>
  <r>
    <x v="47"/>
    <x v="2"/>
    <s v="Zlínský"/>
    <s v="0 - 9"/>
    <x v="2"/>
    <x v="0"/>
    <x v="1"/>
    <x v="0"/>
    <x v="0"/>
    <n v="3000"/>
    <x v="0"/>
    <x v="0"/>
    <x v="0"/>
    <x v="0"/>
    <x v="1"/>
    <x v="0"/>
    <x v="1"/>
    <x v="0"/>
    <x v="1"/>
    <x v="1"/>
    <x v="0"/>
    <x v="1"/>
    <m/>
    <x v="0"/>
    <x v="0"/>
    <x v="3"/>
    <x v="2"/>
    <x v="1"/>
    <x v="0"/>
    <x v="1"/>
    <x v="1"/>
    <x v="0"/>
    <x v="0"/>
    <x v="0"/>
    <m/>
    <s v="EET je kanon na vrabce. Obecně podporuji myšlenku srovnání podmínek všem, protože patříme mezi ty, které nepodvádí. Ovšem máme ve firmě starší prodavače, bude složité je přeučit účtovat prodejky jiným způsobem. Pan Babiš však razí silné sankce za neúmyslné chyby; nikdo nejsme dokonalí a pro nás malé firmy bude náročné vše ohlídat. Navíc neinformovanost o tom, jak to má probíhat prakticky (ukázka na mobilu propojenou s tiskárnou je směšná, takhle fungují možná trafikanti) je frustrující. _x000a__x000a_A příklad na závěr. Známá, která má malou prodejnu a je již staršího věku (55+) dodnes nepotřebovala ani počítač ani internet. Vše prodává na paragony, které ji účetní poměrně draze zpracovává elektronicky. Nemá ani mail. EET tyto lidi totálně zrujnuje, protože tito lidé nechtějí a je nad jejich síly pořizovat datovky, elektronické pokladny, účetní systémy apod. Raději skončí a půjdou na úřad práce."/>
  </r>
  <r>
    <x v="48"/>
    <x v="4"/>
    <s v="Zlínský"/>
    <s v="0 - 9"/>
    <x v="2"/>
    <x v="1"/>
    <x v="1"/>
    <x v="0"/>
    <x v="0"/>
    <n v="18000"/>
    <x v="0"/>
    <x v="0"/>
    <x v="0"/>
    <x v="0"/>
    <x v="1"/>
    <x v="0"/>
    <x v="1"/>
    <x v="0"/>
    <x v="0"/>
    <x v="0"/>
    <x v="0"/>
    <x v="0"/>
    <m/>
    <x v="0"/>
    <x v="0"/>
    <x v="2"/>
    <x v="3"/>
    <x v="1"/>
    <x v="1"/>
    <x v="1"/>
    <x v="1"/>
    <x v="0"/>
    <x v="1"/>
    <x v="0"/>
    <m/>
    <m/>
  </r>
  <r>
    <x v="49"/>
    <x v="4"/>
    <s v="Zlínský"/>
    <s v="0 - 9"/>
    <x v="0"/>
    <x v="0"/>
    <x v="1"/>
    <x v="0"/>
    <x v="2"/>
    <m/>
    <x v="0"/>
    <x v="0"/>
    <x v="0"/>
    <x v="1"/>
    <x v="0"/>
    <x v="0"/>
    <x v="1"/>
    <x v="0"/>
    <x v="0"/>
    <x v="0"/>
    <x v="0"/>
    <x v="0"/>
    <m/>
    <x v="0"/>
    <x v="1"/>
    <x v="0"/>
    <x v="1"/>
    <x v="1"/>
    <x v="0"/>
    <x v="0"/>
    <x v="1"/>
    <x v="0"/>
    <x v="1"/>
    <x v="0"/>
    <m/>
    <m/>
  </r>
  <r>
    <x v="50"/>
    <x v="11"/>
    <s v="Zlínský"/>
    <s v="0 - 9"/>
    <x v="0"/>
    <x v="0"/>
    <x v="0"/>
    <x v="0"/>
    <x v="2"/>
    <m/>
    <x v="0"/>
    <x v="0"/>
    <x v="0"/>
    <x v="0"/>
    <x v="1"/>
    <x v="0"/>
    <x v="1"/>
    <x v="0"/>
    <x v="0"/>
    <x v="0"/>
    <x v="0"/>
    <x v="0"/>
    <m/>
    <x v="0"/>
    <x v="0"/>
    <x v="1"/>
    <x v="2"/>
    <x v="1"/>
    <x v="1"/>
    <x v="0"/>
    <x v="1"/>
    <x v="0"/>
    <x v="0"/>
    <x v="0"/>
    <m/>
    <m/>
  </r>
  <r>
    <x v="51"/>
    <x v="4"/>
    <s v="Zlínský"/>
    <s v="0 - 9"/>
    <x v="0"/>
    <x v="0"/>
    <x v="1"/>
    <x v="0"/>
    <x v="0"/>
    <n v="15000"/>
    <x v="0"/>
    <x v="0"/>
    <x v="0"/>
    <x v="0"/>
    <x v="1"/>
    <x v="0"/>
    <x v="1"/>
    <x v="0"/>
    <x v="0"/>
    <x v="0"/>
    <x v="0"/>
    <x v="0"/>
    <m/>
    <x v="0"/>
    <x v="0"/>
    <x v="1"/>
    <x v="4"/>
    <x v="1"/>
    <x v="0"/>
    <x v="1"/>
    <x v="1"/>
    <x v="0"/>
    <x v="0"/>
    <x v="0"/>
    <m/>
    <m/>
  </r>
  <r>
    <x v="52"/>
    <x v="11"/>
    <s v="Středočeský"/>
    <s v="0 - 9"/>
    <x v="0"/>
    <x v="1"/>
    <x v="1"/>
    <x v="0"/>
    <x v="1"/>
    <m/>
    <x v="0"/>
    <x v="0"/>
    <x v="0"/>
    <x v="1"/>
    <x v="0"/>
    <x v="0"/>
    <x v="1"/>
    <x v="0"/>
    <x v="0"/>
    <x v="0"/>
    <x v="0"/>
    <x v="0"/>
    <m/>
    <x v="0"/>
    <x v="0"/>
    <x v="3"/>
    <x v="4"/>
    <x v="1"/>
    <x v="0"/>
    <x v="1"/>
    <x v="1"/>
    <x v="0"/>
    <x v="1"/>
    <x v="0"/>
    <m/>
    <m/>
  </r>
  <r>
    <x v="53"/>
    <x v="4"/>
    <s v="Zlínský"/>
    <s v="0 - 9"/>
    <x v="1"/>
    <x v="0"/>
    <x v="1"/>
    <x v="0"/>
    <x v="0"/>
    <n v="10000"/>
    <x v="0"/>
    <x v="0"/>
    <x v="1"/>
    <x v="1"/>
    <x v="0"/>
    <x v="0"/>
    <x v="1"/>
    <x v="0"/>
    <x v="0"/>
    <x v="0"/>
    <x v="0"/>
    <x v="0"/>
    <m/>
    <x v="0"/>
    <x v="1"/>
    <x v="0"/>
    <x v="1"/>
    <x v="0"/>
    <x v="0"/>
    <x v="0"/>
    <x v="0"/>
    <x v="1"/>
    <x v="1"/>
    <x v="1"/>
    <m/>
    <m/>
  </r>
  <r>
    <x v="54"/>
    <x v="11"/>
    <s v="Olomoucký"/>
    <s v="0 - 9"/>
    <x v="2"/>
    <x v="0"/>
    <x v="1"/>
    <x v="0"/>
    <x v="0"/>
    <n v="4000"/>
    <x v="0"/>
    <x v="0"/>
    <x v="0"/>
    <x v="0"/>
    <x v="1"/>
    <x v="0"/>
    <x v="1"/>
    <x v="0"/>
    <x v="0"/>
    <x v="0"/>
    <x v="0"/>
    <x v="0"/>
    <m/>
    <x v="1"/>
    <x v="1"/>
    <x v="0"/>
    <x v="1"/>
    <x v="0"/>
    <x v="0"/>
    <x v="0"/>
    <x v="1"/>
    <x v="0"/>
    <x v="1"/>
    <x v="1"/>
    <m/>
    <m/>
  </r>
  <r>
    <x v="55"/>
    <x v="4"/>
    <s v="Zlínský"/>
    <s v="10 - 49"/>
    <x v="2"/>
    <x v="1"/>
    <x v="1"/>
    <x v="0"/>
    <x v="0"/>
    <n v="10000"/>
    <x v="0"/>
    <x v="0"/>
    <x v="0"/>
    <x v="0"/>
    <x v="1"/>
    <x v="0"/>
    <x v="1"/>
    <x v="1"/>
    <x v="0"/>
    <x v="1"/>
    <x v="0"/>
    <x v="1"/>
    <m/>
    <x v="0"/>
    <x v="0"/>
    <x v="3"/>
    <x v="3"/>
    <x v="1"/>
    <x v="0"/>
    <x v="0"/>
    <x v="0"/>
    <x v="0"/>
    <x v="0"/>
    <x v="1"/>
    <m/>
    <m/>
  </r>
  <r>
    <x v="56"/>
    <x v="4"/>
    <s v="Zlínský"/>
    <s v="0 - 9"/>
    <x v="2"/>
    <x v="0"/>
    <x v="1"/>
    <x v="2"/>
    <x v="1"/>
    <m/>
    <x v="1"/>
    <x v="0"/>
    <x v="0"/>
    <x v="0"/>
    <x v="0"/>
    <x v="0"/>
    <x v="1"/>
    <x v="1"/>
    <x v="1"/>
    <x v="0"/>
    <x v="1"/>
    <x v="1"/>
    <m/>
    <x v="0"/>
    <x v="0"/>
    <x v="3"/>
    <x v="3"/>
    <x v="1"/>
    <x v="1"/>
    <x v="1"/>
    <x v="1"/>
    <x v="0"/>
    <x v="0"/>
    <x v="0"/>
    <s v="Nic"/>
    <m/>
  </r>
  <r>
    <x v="57"/>
    <x v="11"/>
    <s v="Praha"/>
    <s v="0 - 9"/>
    <x v="2"/>
    <x v="1"/>
    <x v="1"/>
    <x v="0"/>
    <x v="1"/>
    <m/>
    <x v="1"/>
    <x v="0"/>
    <x v="0"/>
    <x v="1"/>
    <x v="1"/>
    <x v="0"/>
    <x v="1"/>
    <x v="1"/>
    <x v="0"/>
    <x v="0"/>
    <x v="0"/>
    <x v="0"/>
    <m/>
    <x v="0"/>
    <x v="0"/>
    <x v="3"/>
    <x v="4"/>
    <x v="1"/>
    <x v="0"/>
    <x v="1"/>
    <x v="1"/>
    <x v="0"/>
    <x v="0"/>
    <x v="0"/>
    <m/>
    <m/>
  </r>
  <r>
    <x v="58"/>
    <x v="4"/>
    <s v="Jihomoravský"/>
    <s v="10 - 49"/>
    <x v="2"/>
    <x v="0"/>
    <x v="1"/>
    <x v="0"/>
    <x v="0"/>
    <n v="5000"/>
    <x v="0"/>
    <x v="0"/>
    <x v="0"/>
    <x v="1"/>
    <x v="0"/>
    <x v="0"/>
    <x v="1"/>
    <x v="0"/>
    <x v="0"/>
    <x v="0"/>
    <x v="0"/>
    <x v="0"/>
    <m/>
    <x v="0"/>
    <x v="0"/>
    <x v="1"/>
    <x v="3"/>
    <x v="1"/>
    <x v="0"/>
    <x v="1"/>
    <x v="1"/>
    <x v="0"/>
    <x v="1"/>
    <x v="0"/>
    <m/>
    <m/>
  </r>
  <r>
    <x v="59"/>
    <x v="4"/>
    <s v="Liberecký"/>
    <s v="10 - 49"/>
    <x v="0"/>
    <x v="0"/>
    <x v="1"/>
    <x v="0"/>
    <x v="0"/>
    <n v="47000"/>
    <x v="0"/>
    <x v="0"/>
    <x v="0"/>
    <x v="0"/>
    <x v="1"/>
    <x v="0"/>
    <x v="5"/>
    <x v="1"/>
    <x v="1"/>
    <x v="0"/>
    <x v="0"/>
    <x v="1"/>
    <m/>
    <x v="0"/>
    <x v="0"/>
    <x v="3"/>
    <x v="4"/>
    <x v="1"/>
    <x v="0"/>
    <x v="0"/>
    <x v="0"/>
    <x v="0"/>
    <x v="1"/>
    <x v="1"/>
    <m/>
    <s v="Nejdřív musím umožnit podnikateli výdělek /viz třeba daňový systém 5% DPH/, abych následně mohl daně vybírat a nezlikvidoval toho, kdo mi daně platí - podnikatele!"/>
  </r>
  <r>
    <x v="60"/>
    <x v="4"/>
    <s v="Jihomoravský"/>
    <s v="0 - 9"/>
    <x v="2"/>
    <x v="0"/>
    <x v="1"/>
    <x v="0"/>
    <x v="0"/>
    <n v="2000"/>
    <x v="0"/>
    <x v="1"/>
    <x v="0"/>
    <x v="1"/>
    <x v="1"/>
    <x v="0"/>
    <x v="1"/>
    <x v="0"/>
    <x v="0"/>
    <x v="0"/>
    <x v="0"/>
    <x v="0"/>
    <m/>
    <x v="0"/>
    <x v="0"/>
    <x v="1"/>
    <x v="2"/>
    <x v="1"/>
    <x v="0"/>
    <x v="1"/>
    <x v="1"/>
    <x v="0"/>
    <x v="0"/>
    <x v="0"/>
    <m/>
    <m/>
  </r>
  <r>
    <x v="61"/>
    <x v="4"/>
    <s v="Jihomoravský"/>
    <s v="10 - 49"/>
    <x v="2"/>
    <x v="1"/>
    <x v="1"/>
    <x v="2"/>
    <x v="1"/>
    <m/>
    <x v="1"/>
    <x v="0"/>
    <x v="0"/>
    <x v="0"/>
    <x v="0"/>
    <x v="0"/>
    <x v="1"/>
    <x v="1"/>
    <x v="1"/>
    <x v="0"/>
    <x v="0"/>
    <x v="1"/>
    <m/>
    <x v="0"/>
    <x v="0"/>
    <x v="3"/>
    <x v="4"/>
    <x v="1"/>
    <x v="0"/>
    <x v="1"/>
    <x v="1"/>
    <x v="0"/>
    <x v="0"/>
    <x v="0"/>
    <m/>
    <m/>
  </r>
  <r>
    <x v="62"/>
    <x v="4"/>
    <s v="Jihomoravský"/>
    <s v="0 - 9"/>
    <x v="2"/>
    <x v="0"/>
    <x v="1"/>
    <x v="0"/>
    <x v="0"/>
    <n v="5000"/>
    <x v="0"/>
    <x v="0"/>
    <x v="0"/>
    <x v="0"/>
    <x v="1"/>
    <x v="0"/>
    <x v="1"/>
    <x v="1"/>
    <x v="1"/>
    <x v="0"/>
    <x v="0"/>
    <x v="1"/>
    <m/>
    <x v="0"/>
    <x v="0"/>
    <x v="1"/>
    <x v="4"/>
    <x v="0"/>
    <x v="0"/>
    <x v="1"/>
    <x v="1"/>
    <x v="0"/>
    <x v="0"/>
    <x v="0"/>
    <m/>
    <s v="V případě že by pohostinsko služby spadaly do 15 procent DPH nevidim problém. Problém je spíš s DPH kdy hodně věcí za 15% nakupujete ale odvadite 21% proto mnozí řeší ''šedou ekonomikou'' když nakoupil za stejnou cenu a náhodou I za stejnou prodám, jsem hned 6% v minusu."/>
  </r>
  <r>
    <x v="63"/>
    <x v="11"/>
    <s v="Středočeský"/>
    <s v="0 - 9"/>
    <x v="1"/>
    <x v="0"/>
    <x v="1"/>
    <x v="0"/>
    <x v="1"/>
    <m/>
    <x v="1"/>
    <x v="1"/>
    <x v="1"/>
    <x v="1"/>
    <x v="0"/>
    <x v="0"/>
    <x v="6"/>
    <x v="0"/>
    <x v="0"/>
    <x v="0"/>
    <x v="0"/>
    <x v="0"/>
    <m/>
    <x v="1"/>
    <x v="1"/>
    <x v="0"/>
    <x v="1"/>
    <x v="0"/>
    <x v="0"/>
    <x v="1"/>
    <x v="1"/>
    <x v="0"/>
    <x v="1"/>
    <x v="1"/>
    <m/>
    <m/>
  </r>
  <r>
    <x v="64"/>
    <x v="11"/>
    <s v="Plzeňský"/>
    <s v="0 - 9"/>
    <x v="1"/>
    <x v="0"/>
    <x v="1"/>
    <x v="0"/>
    <x v="0"/>
    <m/>
    <x v="1"/>
    <x v="1"/>
    <x v="1"/>
    <x v="1"/>
    <x v="0"/>
    <x v="0"/>
    <x v="7"/>
    <x v="0"/>
    <x v="0"/>
    <x v="0"/>
    <x v="0"/>
    <x v="0"/>
    <m/>
    <x v="1"/>
    <x v="1"/>
    <x v="0"/>
    <x v="1"/>
    <x v="1"/>
    <x v="1"/>
    <x v="1"/>
    <x v="1"/>
    <x v="0"/>
    <x v="0"/>
    <x v="0"/>
    <s v="Nic"/>
    <s v="Jelikož mám malou výrobnu na výrobu dortů na zakázku, bez zaměstnanců, zatím se mi EET netýká."/>
  </r>
  <r>
    <x v="65"/>
    <x v="11"/>
    <s v="Středočeský"/>
    <s v="0 - 9"/>
    <x v="2"/>
    <x v="0"/>
    <x v="1"/>
    <x v="0"/>
    <x v="0"/>
    <s v="Nevím"/>
    <x v="0"/>
    <x v="1"/>
    <x v="0"/>
    <x v="0"/>
    <x v="1"/>
    <x v="0"/>
    <x v="1"/>
    <x v="1"/>
    <x v="1"/>
    <x v="0"/>
    <x v="0"/>
    <x v="1"/>
    <m/>
    <x v="0"/>
    <x v="0"/>
    <x v="3"/>
    <x v="3"/>
    <x v="1"/>
    <x v="0"/>
    <x v="1"/>
    <x v="0"/>
    <x v="0"/>
    <x v="0"/>
    <x v="0"/>
    <m/>
    <m/>
  </r>
  <r>
    <x v="66"/>
    <x v="6"/>
    <s v="Zlínský"/>
    <s v="0 - 9"/>
    <x v="2"/>
    <x v="0"/>
    <x v="1"/>
    <x v="0"/>
    <x v="0"/>
    <n v="15000"/>
    <x v="0"/>
    <x v="0"/>
    <x v="0"/>
    <x v="0"/>
    <x v="1"/>
    <x v="0"/>
    <x v="1"/>
    <x v="0"/>
    <x v="0"/>
    <x v="0"/>
    <x v="0"/>
    <x v="0"/>
    <m/>
    <x v="1"/>
    <x v="0"/>
    <x v="2"/>
    <x v="3"/>
    <x v="0"/>
    <x v="0"/>
    <x v="1"/>
    <x v="1"/>
    <x v="0"/>
    <x v="1"/>
    <x v="1"/>
    <m/>
    <s v=""/>
  </r>
  <r>
    <x v="67"/>
    <x v="7"/>
    <s v="Zlínský"/>
    <s v="0 - 9"/>
    <x v="1"/>
    <x v="0"/>
    <x v="0"/>
    <x v="1"/>
    <x v="2"/>
    <m/>
    <x v="0"/>
    <x v="1"/>
    <x v="1"/>
    <x v="0"/>
    <x v="0"/>
    <x v="0"/>
    <x v="1"/>
    <x v="1"/>
    <x v="1"/>
    <x v="0"/>
    <x v="0"/>
    <x v="1"/>
    <m/>
    <x v="1"/>
    <x v="1"/>
    <x v="0"/>
    <x v="1"/>
    <x v="0"/>
    <x v="0"/>
    <x v="1"/>
    <x v="1"/>
    <x v="0"/>
    <x v="1"/>
    <x v="1"/>
    <m/>
    <s v=""/>
  </r>
  <r>
    <x v="68"/>
    <x v="12"/>
    <s v="Praha"/>
    <s v="0 - 9"/>
    <x v="1"/>
    <x v="1"/>
    <x v="1"/>
    <x v="1"/>
    <x v="0"/>
    <m/>
    <x v="0"/>
    <x v="1"/>
    <x v="1"/>
    <x v="0"/>
    <x v="0"/>
    <x v="0"/>
    <x v="1"/>
    <x v="0"/>
    <x v="0"/>
    <x v="0"/>
    <x v="0"/>
    <x v="0"/>
    <m/>
    <x v="1"/>
    <x v="1"/>
    <x v="0"/>
    <x v="0"/>
    <x v="1"/>
    <x v="1"/>
    <x v="1"/>
    <x v="1"/>
    <x v="0"/>
    <x v="0"/>
    <x v="0"/>
    <s v="Nic"/>
    <s v="je to spíš propaganda než aby to něco řešilo"/>
  </r>
  <r>
    <x v="69"/>
    <x v="12"/>
    <s v="Praha"/>
    <s v="0 - 9"/>
    <x v="1"/>
    <x v="0"/>
    <x v="1"/>
    <x v="0"/>
    <x v="0"/>
    <m/>
    <x v="0"/>
    <x v="1"/>
    <x v="1"/>
    <x v="0"/>
    <x v="1"/>
    <x v="0"/>
    <x v="1"/>
    <x v="0"/>
    <x v="0"/>
    <x v="0"/>
    <x v="0"/>
    <x v="0"/>
    <m/>
    <x v="0"/>
    <x v="0"/>
    <x v="0"/>
    <x v="0"/>
    <x v="1"/>
    <x v="1"/>
    <x v="1"/>
    <x v="1"/>
    <x v="0"/>
    <x v="0"/>
    <x v="0"/>
    <s v="Nic"/>
    <s v=""/>
  </r>
  <r>
    <x v="70"/>
    <x v="11"/>
    <s v="Zlínský"/>
    <s v="0 - 9"/>
    <x v="2"/>
    <x v="1"/>
    <x v="1"/>
    <x v="0"/>
    <x v="0"/>
    <n v="10000"/>
    <x v="0"/>
    <x v="0"/>
    <x v="1"/>
    <x v="0"/>
    <x v="0"/>
    <x v="0"/>
    <x v="1"/>
    <x v="0"/>
    <x v="0"/>
    <x v="0"/>
    <x v="0"/>
    <x v="0"/>
    <m/>
    <x v="0"/>
    <x v="1"/>
    <x v="0"/>
    <x v="1"/>
    <x v="1"/>
    <x v="0"/>
    <x v="1"/>
    <x v="1"/>
    <x v="0"/>
    <x v="1"/>
    <x v="1"/>
    <m/>
    <s v=""/>
  </r>
  <r>
    <x v="71"/>
    <x v="4"/>
    <s v="Zlínský"/>
    <s v="0 - 9"/>
    <x v="0"/>
    <x v="1"/>
    <x v="1"/>
    <x v="2"/>
    <x v="2"/>
    <m/>
    <x v="0"/>
    <x v="1"/>
    <x v="1"/>
    <x v="1"/>
    <x v="0"/>
    <x v="0"/>
    <x v="1"/>
    <x v="1"/>
    <x v="1"/>
    <x v="0"/>
    <x v="1"/>
    <x v="1"/>
    <m/>
    <x v="0"/>
    <x v="1"/>
    <x v="3"/>
    <x v="4"/>
    <x v="1"/>
    <x v="0"/>
    <x v="1"/>
    <x v="1"/>
    <x v="0"/>
    <x v="0"/>
    <x v="1"/>
    <m/>
    <s v=""/>
  </r>
  <r>
    <x v="72"/>
    <x v="6"/>
    <s v="Praha"/>
    <s v="10 - 49"/>
    <x v="0"/>
    <x v="0"/>
    <x v="1"/>
    <x v="0"/>
    <x v="0"/>
    <n v="5000"/>
    <x v="0"/>
    <x v="0"/>
    <x v="0"/>
    <x v="0"/>
    <x v="1"/>
    <x v="0"/>
    <x v="1"/>
    <x v="0"/>
    <x v="0"/>
    <x v="0"/>
    <x v="0"/>
    <x v="0"/>
    <m/>
    <x v="0"/>
    <x v="0"/>
    <x v="1"/>
    <x v="0"/>
    <x v="1"/>
    <x v="0"/>
    <x v="1"/>
    <x v="0"/>
    <x v="0"/>
    <x v="0"/>
    <x v="1"/>
    <m/>
    <s v=""/>
  </r>
  <r>
    <x v="73"/>
    <x v="3"/>
    <s v="Praha"/>
    <s v="0 - 9"/>
    <x v="2"/>
    <x v="1"/>
    <x v="1"/>
    <x v="0"/>
    <x v="1"/>
    <m/>
    <x v="0"/>
    <x v="1"/>
    <x v="1"/>
    <x v="0"/>
    <x v="1"/>
    <x v="0"/>
    <x v="1"/>
    <x v="0"/>
    <x v="0"/>
    <x v="0"/>
    <x v="0"/>
    <x v="0"/>
    <m/>
    <x v="0"/>
    <x v="0"/>
    <x v="1"/>
    <x v="2"/>
    <x v="1"/>
    <x v="1"/>
    <x v="1"/>
    <x v="1"/>
    <x v="0"/>
    <x v="0"/>
    <x v="0"/>
    <s v="Nic"/>
    <s v=""/>
  </r>
  <r>
    <x v="74"/>
    <x v="13"/>
    <s v="Praha"/>
    <s v="10 - 49"/>
    <x v="2"/>
    <x v="1"/>
    <x v="1"/>
    <x v="2"/>
    <x v="1"/>
    <m/>
    <x v="1"/>
    <x v="1"/>
    <x v="1"/>
    <x v="1"/>
    <x v="0"/>
    <x v="1"/>
    <x v="1"/>
    <x v="1"/>
    <x v="1"/>
    <x v="0"/>
    <x v="0"/>
    <x v="1"/>
    <m/>
    <x v="0"/>
    <x v="0"/>
    <x v="0"/>
    <x v="0"/>
    <x v="1"/>
    <x v="1"/>
    <x v="1"/>
    <x v="1"/>
    <x v="0"/>
    <x v="0"/>
    <x v="0"/>
    <s v="Nic"/>
    <s v=""/>
  </r>
  <r>
    <x v="75"/>
    <x v="8"/>
    <s v="Praha"/>
    <s v="0 - 9"/>
    <x v="3"/>
    <x v="0"/>
    <x v="1"/>
    <x v="0"/>
    <x v="0"/>
    <n v="20000"/>
    <x v="0"/>
    <x v="1"/>
    <x v="0"/>
    <x v="0"/>
    <x v="1"/>
    <x v="0"/>
    <x v="1"/>
    <x v="0"/>
    <x v="0"/>
    <x v="0"/>
    <x v="0"/>
    <x v="0"/>
    <m/>
    <x v="1"/>
    <x v="1"/>
    <x v="0"/>
    <x v="0"/>
    <x v="1"/>
    <x v="1"/>
    <x v="1"/>
    <x v="1"/>
    <x v="0"/>
    <x v="1"/>
    <x v="0"/>
    <m/>
    <s v="Šedou ekonomiku to neomezí, protože ti, co ji dělají nyní, si zas najdou cestu, jak toto obejít. Je to jen pro Babiše, aby věděl, co dělá jeho konkurence a jak tedy lépe nalákat své potenciální zákazníky."/>
  </r>
  <r>
    <x v="76"/>
    <x v="10"/>
    <s v="Praha"/>
    <s v="10 - 49"/>
    <x v="2"/>
    <x v="1"/>
    <x v="1"/>
    <x v="0"/>
    <x v="0"/>
    <n v="3100"/>
    <x v="0"/>
    <x v="1"/>
    <x v="0"/>
    <x v="0"/>
    <x v="1"/>
    <x v="0"/>
    <x v="1"/>
    <x v="0"/>
    <x v="0"/>
    <x v="0"/>
    <x v="0"/>
    <x v="0"/>
    <m/>
    <x v="0"/>
    <x v="0"/>
    <x v="1"/>
    <x v="0"/>
    <x v="1"/>
    <x v="0"/>
    <x v="0"/>
    <x v="1"/>
    <x v="0"/>
    <x v="1"/>
    <x v="1"/>
    <m/>
    <s v=""/>
  </r>
  <r>
    <x v="77"/>
    <x v="4"/>
    <s v="Praha"/>
    <s v="0 - 9"/>
    <x v="1"/>
    <x v="1"/>
    <x v="1"/>
    <x v="0"/>
    <x v="0"/>
    <n v="2600"/>
    <x v="0"/>
    <x v="0"/>
    <x v="0"/>
    <x v="0"/>
    <x v="1"/>
    <x v="0"/>
    <x v="1"/>
    <x v="0"/>
    <x v="0"/>
    <x v="0"/>
    <x v="0"/>
    <x v="0"/>
    <m/>
    <x v="0"/>
    <x v="0"/>
    <x v="0"/>
    <x v="1"/>
    <x v="1"/>
    <x v="0"/>
    <x v="1"/>
    <x v="0"/>
    <x v="0"/>
    <x v="0"/>
    <x v="1"/>
    <m/>
    <s v="Je to buzerace nejvyssi tridy! Moc uplatnovana statem pouze kvuli moci samotne."/>
  </r>
  <r>
    <x v="78"/>
    <x v="8"/>
    <s v="Královéhradecký"/>
    <s v="0 - 9"/>
    <x v="1"/>
    <x v="0"/>
    <x v="1"/>
    <x v="0"/>
    <x v="0"/>
    <n v="1000"/>
    <x v="0"/>
    <x v="0"/>
    <x v="0"/>
    <x v="0"/>
    <x v="1"/>
    <x v="0"/>
    <x v="1"/>
    <x v="0"/>
    <x v="0"/>
    <x v="0"/>
    <x v="0"/>
    <x v="0"/>
    <m/>
    <x v="1"/>
    <x v="1"/>
    <x v="0"/>
    <x v="1"/>
    <x v="0"/>
    <x v="0"/>
    <x v="0"/>
    <x v="1"/>
    <x v="0"/>
    <x v="0"/>
    <x v="1"/>
    <m/>
    <s v=""/>
  </r>
  <r>
    <x v="79"/>
    <x v="12"/>
    <s v="Praha"/>
    <s v="0 - 9"/>
    <x v="0"/>
    <x v="0"/>
    <x v="1"/>
    <x v="0"/>
    <x v="0"/>
    <n v="2500"/>
    <x v="0"/>
    <x v="1"/>
    <x v="0"/>
    <x v="0"/>
    <x v="1"/>
    <x v="0"/>
    <x v="1"/>
    <x v="0"/>
    <x v="0"/>
    <x v="0"/>
    <x v="0"/>
    <x v="0"/>
    <m/>
    <x v="1"/>
    <x v="1"/>
    <x v="0"/>
    <x v="1"/>
    <x v="0"/>
    <x v="0"/>
    <x v="0"/>
    <x v="1"/>
    <x v="0"/>
    <x v="1"/>
    <x v="1"/>
    <m/>
    <s v="Je to na hovno!"/>
  </r>
  <r>
    <x v="80"/>
    <x v="8"/>
    <s v="Jihomoravský"/>
    <s v="0 - 9"/>
    <x v="0"/>
    <x v="0"/>
    <x v="0"/>
    <x v="1"/>
    <x v="2"/>
    <m/>
    <x v="0"/>
    <x v="1"/>
    <x v="1"/>
    <x v="1"/>
    <x v="1"/>
    <x v="0"/>
    <x v="1"/>
    <x v="0"/>
    <x v="0"/>
    <x v="0"/>
    <x v="1"/>
    <x v="1"/>
    <m/>
    <x v="1"/>
    <x v="1"/>
    <x v="0"/>
    <x v="1"/>
    <x v="0"/>
    <x v="0"/>
    <x v="1"/>
    <x v="1"/>
    <x v="0"/>
    <x v="1"/>
    <x v="1"/>
    <m/>
    <s v=""/>
  </r>
  <r>
    <x v="81"/>
    <x v="1"/>
    <s v="Jihomoravský"/>
    <s v="0 - 9"/>
    <x v="0"/>
    <x v="0"/>
    <x v="1"/>
    <x v="2"/>
    <x v="2"/>
    <m/>
    <x v="0"/>
    <x v="1"/>
    <x v="1"/>
    <x v="1"/>
    <x v="1"/>
    <x v="0"/>
    <x v="1"/>
    <x v="1"/>
    <x v="0"/>
    <x v="0"/>
    <x v="1"/>
    <x v="1"/>
    <m/>
    <x v="0"/>
    <x v="0"/>
    <x v="3"/>
    <x v="4"/>
    <x v="1"/>
    <x v="0"/>
    <x v="1"/>
    <x v="1"/>
    <x v="0"/>
    <x v="0"/>
    <x v="0"/>
    <m/>
    <s v=""/>
  </r>
  <r>
    <x v="82"/>
    <x v="8"/>
    <s v="Jihomoravský"/>
    <s v="0 - 9"/>
    <x v="2"/>
    <x v="0"/>
    <x v="1"/>
    <x v="0"/>
    <x v="0"/>
    <n v="5000"/>
    <x v="0"/>
    <x v="1"/>
    <x v="1"/>
    <x v="1"/>
    <x v="0"/>
    <x v="0"/>
    <x v="8"/>
    <x v="0"/>
    <x v="0"/>
    <x v="0"/>
    <x v="0"/>
    <x v="0"/>
    <m/>
    <x v="1"/>
    <x v="1"/>
    <x v="2"/>
    <x v="3"/>
    <x v="0"/>
    <x v="0"/>
    <x v="1"/>
    <x v="1"/>
    <x v="0"/>
    <x v="1"/>
    <x v="1"/>
    <m/>
    <s v="Je to nejhloupější věc, jakou kdo kdy vymyslel. Babiš se i přes svůj majetek snaží o další peníze a ještě se mu to vymstí"/>
  </r>
  <r>
    <x v="83"/>
    <x v="9"/>
    <s v="Praha"/>
    <s v="0 - 9"/>
    <x v="1"/>
    <x v="0"/>
    <x v="1"/>
    <x v="2"/>
    <x v="2"/>
    <m/>
    <x v="1"/>
    <x v="1"/>
    <x v="1"/>
    <x v="0"/>
    <x v="0"/>
    <x v="0"/>
    <x v="1"/>
    <x v="0"/>
    <x v="1"/>
    <x v="0"/>
    <x v="1"/>
    <x v="1"/>
    <m/>
    <x v="0"/>
    <x v="0"/>
    <x v="3"/>
    <x v="2"/>
    <x v="1"/>
    <x v="0"/>
    <x v="1"/>
    <x v="1"/>
    <x v="0"/>
    <x v="0"/>
    <x v="0"/>
    <m/>
    <s v=""/>
  </r>
  <r>
    <x v="84"/>
    <x v="4"/>
    <s v="Praha"/>
    <s v="10 - 49"/>
    <x v="2"/>
    <x v="1"/>
    <x v="1"/>
    <x v="2"/>
    <x v="2"/>
    <m/>
    <x v="0"/>
    <x v="1"/>
    <x v="1"/>
    <x v="0"/>
    <x v="0"/>
    <x v="0"/>
    <x v="1"/>
    <x v="1"/>
    <x v="1"/>
    <x v="0"/>
    <x v="1"/>
    <x v="1"/>
    <m/>
    <x v="0"/>
    <x v="0"/>
    <x v="1"/>
    <x v="4"/>
    <x v="1"/>
    <x v="0"/>
    <x v="1"/>
    <x v="1"/>
    <x v="0"/>
    <x v="0"/>
    <x v="0"/>
    <m/>
    <s v=""/>
  </r>
  <r>
    <x v="85"/>
    <x v="10"/>
    <s v="Olomoucký"/>
    <s v="0 - 9"/>
    <x v="1"/>
    <x v="0"/>
    <x v="1"/>
    <x v="0"/>
    <x v="0"/>
    <n v="500"/>
    <x v="0"/>
    <x v="0"/>
    <x v="0"/>
    <x v="0"/>
    <x v="1"/>
    <x v="0"/>
    <x v="9"/>
    <x v="0"/>
    <x v="0"/>
    <x v="0"/>
    <x v="0"/>
    <x v="0"/>
    <m/>
    <x v="0"/>
    <x v="0"/>
    <x v="0"/>
    <x v="1"/>
    <x v="1"/>
    <x v="0"/>
    <x v="1"/>
    <x v="1"/>
    <x v="0"/>
    <x v="0"/>
    <x v="1"/>
    <m/>
    <s v="Domnívám se, že EET napáchá nenapravitelné škody mezi nejdrobnějšími živnostníky, pro které bylo podnikání často jedinou možností, jak sehat nějakou obživu - a největší dopady bude toto opatření mít zejména na venkově či v oblastech s vysokou nezaměstnaností. Místo toho, aby byl stát rád, že se tito lidé starají sami o sebe a nečerpají ze sociálního systému, podráží jim nohy. Tahá podnikatelům peníze z kapsy a přináší jen další práci a další administrativu, ale nepřináší žádnou protihodnotu. Obávám se, že velké části mé rodiny hrozí po zavedení EET ztráta práce  - všichni se živíme podnikáním a nebo pracujeme pro malé firmy, pro které budou výdaje na zavedení EET hodně velký problém."/>
  </r>
  <r>
    <x v="86"/>
    <x v="6"/>
    <s v="Praha"/>
    <s v="10 - 49"/>
    <x v="2"/>
    <x v="1"/>
    <x v="1"/>
    <x v="0"/>
    <x v="0"/>
    <n v="20000"/>
    <x v="0"/>
    <x v="1"/>
    <x v="0"/>
    <x v="0"/>
    <x v="1"/>
    <x v="0"/>
    <x v="1"/>
    <x v="0"/>
    <x v="0"/>
    <x v="0"/>
    <x v="0"/>
    <x v="0"/>
    <m/>
    <x v="0"/>
    <x v="0"/>
    <x v="0"/>
    <x v="0"/>
    <x v="1"/>
    <x v="0"/>
    <x v="1"/>
    <x v="0"/>
    <x v="0"/>
    <x v="1"/>
    <x v="1"/>
    <m/>
    <s v="Babiš je pouhý šmejd a bílý kůň, co hledá prostor pro další okrádání občanů ČR, stejně tak jako ta ostatní špína co si říká politici a senátoři. Vždy si najdeme cestu, abychom tomuto státu vedenému kartelem nevzdělaných zlodějů=politiků dali na daních a DPH co nejméně."/>
  </r>
  <r>
    <x v="87"/>
    <x v="7"/>
    <s v="Středočeský"/>
    <s v="0 - 9"/>
    <x v="1"/>
    <x v="0"/>
    <x v="0"/>
    <x v="0"/>
    <x v="0"/>
    <s v="Nevím"/>
    <x v="0"/>
    <x v="1"/>
    <x v="1"/>
    <x v="0"/>
    <x v="0"/>
    <x v="0"/>
    <x v="1"/>
    <x v="0"/>
    <x v="0"/>
    <x v="0"/>
    <x v="0"/>
    <x v="0"/>
    <m/>
    <x v="0"/>
    <x v="1"/>
    <x v="0"/>
    <x v="1"/>
    <x v="1"/>
    <x v="0"/>
    <x v="1"/>
    <x v="0"/>
    <x v="0"/>
    <x v="0"/>
    <x v="1"/>
    <m/>
    <s v=""/>
  </r>
  <r>
    <x v="88"/>
    <x v="11"/>
    <s v="Plzeňský"/>
    <s v="0 - 9"/>
    <x v="0"/>
    <x v="1"/>
    <x v="1"/>
    <x v="2"/>
    <x v="2"/>
    <m/>
    <x v="0"/>
    <x v="1"/>
    <x v="1"/>
    <x v="0"/>
    <x v="1"/>
    <x v="0"/>
    <x v="1"/>
    <x v="1"/>
    <x v="1"/>
    <x v="0"/>
    <x v="0"/>
    <x v="1"/>
    <m/>
    <x v="0"/>
    <x v="0"/>
    <x v="3"/>
    <x v="4"/>
    <x v="1"/>
    <x v="0"/>
    <x v="1"/>
    <x v="1"/>
    <x v="0"/>
    <x v="0"/>
    <x v="0"/>
    <m/>
    <s v=""/>
  </r>
  <r>
    <x v="89"/>
    <x v="7"/>
    <s v="Zlínský"/>
    <s v="0 - 9"/>
    <x v="2"/>
    <x v="1"/>
    <x v="1"/>
    <x v="0"/>
    <x v="0"/>
    <n v="8000"/>
    <x v="0"/>
    <x v="1"/>
    <x v="1"/>
    <x v="1"/>
    <x v="1"/>
    <x v="0"/>
    <x v="1"/>
    <x v="0"/>
    <x v="0"/>
    <x v="0"/>
    <x v="1"/>
    <x v="0"/>
    <m/>
    <x v="0"/>
    <x v="0"/>
    <x v="0"/>
    <x v="1"/>
    <x v="1"/>
    <x v="0"/>
    <x v="1"/>
    <x v="0"/>
    <x v="0"/>
    <x v="0"/>
    <x v="1"/>
    <m/>
    <s v=""/>
  </r>
  <r>
    <x v="90"/>
    <x v="1"/>
    <s v="Karlovarský"/>
    <s v="0 - 9"/>
    <x v="1"/>
    <x v="0"/>
    <x v="1"/>
    <x v="0"/>
    <x v="0"/>
    <n v="2000"/>
    <x v="0"/>
    <x v="1"/>
    <x v="1"/>
    <x v="0"/>
    <x v="1"/>
    <x v="0"/>
    <x v="1"/>
    <x v="0"/>
    <x v="0"/>
    <x v="0"/>
    <x v="0"/>
    <x v="0"/>
    <m/>
    <x v="1"/>
    <x v="1"/>
    <x v="0"/>
    <x v="1"/>
    <x v="1"/>
    <x v="0"/>
    <x v="1"/>
    <x v="0"/>
    <x v="0"/>
    <x v="0"/>
    <x v="1"/>
    <m/>
    <s v=""/>
  </r>
  <r>
    <x v="91"/>
    <x v="8"/>
    <s v="Jihočeský"/>
    <s v="40 a více"/>
    <x v="2"/>
    <x v="1"/>
    <x v="1"/>
    <x v="2"/>
    <x v="0"/>
    <m/>
    <x v="0"/>
    <x v="1"/>
    <x v="0"/>
    <x v="1"/>
    <x v="1"/>
    <x v="0"/>
    <x v="1"/>
    <x v="1"/>
    <x v="1"/>
    <x v="0"/>
    <x v="0"/>
    <x v="1"/>
    <m/>
    <x v="0"/>
    <x v="0"/>
    <x v="3"/>
    <x v="4"/>
    <x v="1"/>
    <x v="1"/>
    <x v="1"/>
    <x v="1"/>
    <x v="0"/>
    <x v="0"/>
    <x v="0"/>
    <s v="Nevím"/>
    <s v=""/>
  </r>
  <r>
    <x v="92"/>
    <x v="7"/>
    <s v="Olomoucký"/>
    <s v="0 - 9"/>
    <x v="3"/>
    <x v="0"/>
    <x v="1"/>
    <x v="2"/>
    <x v="1"/>
    <m/>
    <x v="1"/>
    <x v="1"/>
    <x v="1"/>
    <x v="0"/>
    <x v="0"/>
    <x v="0"/>
    <x v="1"/>
    <x v="1"/>
    <x v="1"/>
    <x v="0"/>
    <x v="1"/>
    <x v="1"/>
    <m/>
    <x v="1"/>
    <x v="1"/>
    <x v="0"/>
    <x v="0"/>
    <x v="1"/>
    <x v="1"/>
    <x v="1"/>
    <x v="1"/>
    <x v="0"/>
    <x v="0"/>
    <x v="0"/>
    <s v="Nic"/>
    <s v=""/>
  </r>
  <r>
    <x v="93"/>
    <x v="6"/>
    <s v="Praha"/>
    <s v="0 - 9"/>
    <x v="1"/>
    <x v="0"/>
    <x v="1"/>
    <x v="0"/>
    <x v="0"/>
    <n v="4000"/>
    <x v="0"/>
    <x v="0"/>
    <x v="0"/>
    <x v="0"/>
    <x v="1"/>
    <x v="0"/>
    <x v="1"/>
    <x v="0"/>
    <x v="0"/>
    <x v="1"/>
    <x v="1"/>
    <x v="1"/>
    <m/>
    <x v="0"/>
    <x v="0"/>
    <x v="0"/>
    <x v="0"/>
    <x v="1"/>
    <x v="1"/>
    <x v="1"/>
    <x v="0"/>
    <x v="0"/>
    <x v="1"/>
    <x v="0"/>
    <m/>
    <s v="Registrační pokladny jsou namířený na OSVČ s malým výdělkem, zatímco  velkých korporací typu Čapí hnízdo se to nedotkne."/>
  </r>
  <r>
    <x v="94"/>
    <x v="4"/>
    <s v="Středočeský"/>
    <s v="0 - 9"/>
    <x v="0"/>
    <x v="0"/>
    <x v="1"/>
    <x v="0"/>
    <x v="0"/>
    <n v="500"/>
    <x v="0"/>
    <x v="0"/>
    <x v="0"/>
    <x v="0"/>
    <x v="1"/>
    <x v="0"/>
    <x v="1"/>
    <x v="0"/>
    <x v="0"/>
    <x v="0"/>
    <x v="0"/>
    <x v="1"/>
    <s v="Likvidace konkurence, méně práce, nasazení vyšších cen, vyšší výdělek"/>
    <x v="0"/>
    <x v="0"/>
    <x v="0"/>
    <x v="1"/>
    <x v="1"/>
    <x v="1"/>
    <x v="1"/>
    <x v="1"/>
    <x v="0"/>
    <x v="0"/>
    <x v="0"/>
    <s v="Nevím"/>
    <s v="V podstatě jsem se díky tomuto nařízení zase začal zajímat o účetnictví, a zjistil jsem, kolik se dá vlastně dát věcí do nákladů. Takže kdo v tom umí chodit zase jen vydělá. Je mi líto ale opravdu těch živnostníků, kteří už teď třou bídu z nouzí, tak ty to asi nedaj (pro mě je to jen výzva - přeci mě nějakej estébáckéj zkurvysyn nepřeveze. Kvůli tomu jsem klíčema nezvonil. Aby komanči zase vystrkovali růžky. Toho bohdá nebude)."/>
  </r>
  <r>
    <x v="95"/>
    <x v="4"/>
    <s v="Praha"/>
    <s v="10 - 49"/>
    <x v="2"/>
    <x v="1"/>
    <x v="1"/>
    <x v="2"/>
    <x v="1"/>
    <m/>
    <x v="1"/>
    <x v="1"/>
    <x v="1"/>
    <x v="0"/>
    <x v="0"/>
    <x v="0"/>
    <x v="1"/>
    <x v="1"/>
    <x v="0"/>
    <x v="0"/>
    <x v="0"/>
    <x v="1"/>
    <m/>
    <x v="0"/>
    <x v="0"/>
    <x v="1"/>
    <x v="2"/>
    <x v="1"/>
    <x v="0"/>
    <x v="1"/>
    <x v="1"/>
    <x v="0"/>
    <x v="0"/>
    <x v="0"/>
    <m/>
    <m/>
  </r>
  <r>
    <x v="96"/>
    <x v="13"/>
    <s v="Plzeňský"/>
    <s v="0 - 9"/>
    <x v="2"/>
    <x v="1"/>
    <x v="1"/>
    <x v="2"/>
    <x v="1"/>
    <m/>
    <x v="1"/>
    <x v="1"/>
    <x v="1"/>
    <x v="1"/>
    <x v="0"/>
    <x v="1"/>
    <x v="1"/>
    <x v="1"/>
    <x v="1"/>
    <x v="0"/>
    <x v="0"/>
    <x v="1"/>
    <m/>
    <x v="0"/>
    <x v="0"/>
    <x v="3"/>
    <x v="2"/>
    <x v="1"/>
    <x v="1"/>
    <x v="1"/>
    <x v="1"/>
    <x v="0"/>
    <x v="0"/>
    <x v="0"/>
    <s v="Nic"/>
    <s v=""/>
  </r>
  <r>
    <x v="97"/>
    <x v="13"/>
    <s v="Liberecký"/>
    <s v="0 - 9"/>
    <x v="2"/>
    <x v="1"/>
    <x v="1"/>
    <x v="0"/>
    <x v="0"/>
    <m/>
    <x v="0"/>
    <x v="0"/>
    <x v="0"/>
    <x v="0"/>
    <x v="1"/>
    <x v="0"/>
    <x v="1"/>
    <x v="0"/>
    <x v="0"/>
    <x v="0"/>
    <x v="0"/>
    <x v="0"/>
    <m/>
    <x v="0"/>
    <x v="0"/>
    <x v="2"/>
    <x v="2"/>
    <x v="1"/>
    <x v="1"/>
    <x v="1"/>
    <x v="1"/>
    <x v="0"/>
    <x v="0"/>
    <x v="0"/>
    <s v="Nevím"/>
    <s v=""/>
  </r>
  <r>
    <x v="98"/>
    <x v="4"/>
    <s v="Královéhradecký"/>
    <s v="10 - 49"/>
    <x v="2"/>
    <x v="1"/>
    <x v="1"/>
    <x v="2"/>
    <x v="1"/>
    <m/>
    <x v="1"/>
    <x v="1"/>
    <x v="1"/>
    <x v="1"/>
    <x v="0"/>
    <x v="1"/>
    <x v="1"/>
    <x v="0"/>
    <x v="0"/>
    <x v="0"/>
    <x v="0"/>
    <x v="0"/>
    <m/>
    <x v="0"/>
    <x v="0"/>
    <x v="3"/>
    <x v="3"/>
    <x v="1"/>
    <x v="1"/>
    <x v="1"/>
    <x v="1"/>
    <x v="0"/>
    <x v="0"/>
    <x v="0"/>
    <s v="Nic"/>
    <s v=""/>
  </r>
  <r>
    <x v="99"/>
    <x v="7"/>
    <s v="Praha"/>
    <s v="0 - 9"/>
    <x v="2"/>
    <x v="1"/>
    <x v="1"/>
    <x v="0"/>
    <x v="0"/>
    <n v="8000"/>
    <x v="0"/>
    <x v="1"/>
    <x v="1"/>
    <x v="1"/>
    <x v="1"/>
    <x v="0"/>
    <x v="1"/>
    <x v="0"/>
    <x v="0"/>
    <x v="0"/>
    <x v="1"/>
    <x v="0"/>
    <m/>
    <x v="0"/>
    <x v="0"/>
    <x v="0"/>
    <x v="1"/>
    <x v="1"/>
    <x v="0"/>
    <x v="1"/>
    <x v="0"/>
    <x v="0"/>
    <x v="0"/>
    <x v="1"/>
    <m/>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Kontingenční tabulka 3" cacheId="0"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chartFormat="5">
  <location ref="A3:B14" firstHeaderRow="1" firstDataRow="1" firstDataCol="1"/>
  <pivotFields count="36">
    <pivotField showAll="0"/>
    <pivotField showAll="0"/>
    <pivotField axis="axisRow" dataField="1" showAll="0">
      <items count="11">
        <item x="9"/>
        <item x="4"/>
        <item x="8"/>
        <item x="7"/>
        <item x="5"/>
        <item x="2"/>
        <item x="6"/>
        <item x="3"/>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11">
    <i>
      <x/>
    </i>
    <i>
      <x v="1"/>
    </i>
    <i>
      <x v="2"/>
    </i>
    <i>
      <x v="3"/>
    </i>
    <i>
      <x v="4"/>
    </i>
    <i>
      <x v="5"/>
    </i>
    <i>
      <x v="6"/>
    </i>
    <i>
      <x v="7"/>
    </i>
    <i>
      <x v="8"/>
    </i>
    <i>
      <x v="9"/>
    </i>
    <i t="grand">
      <x/>
    </i>
  </rowItems>
  <colItems count="1">
    <i/>
  </colItems>
  <dataFields count="1">
    <dataField name="Počet z V jakém kraji podnikáte?" fld="2" subtotal="count" showDataAs="percentOfTotal" baseField="0" baseItem="0" numFmtId="10"/>
  </dataFields>
  <chartFormats count="3">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4"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name="Kontingenční tabulka 4" cacheId="0"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chartFormat="4">
  <location ref="A3:B6" firstHeaderRow="1" firstDataRow="1" firstDataCol="1"/>
  <pivotFields count="36">
    <pivotField showAll="0"/>
    <pivotField showAll="0"/>
    <pivotField showAll="0"/>
    <pivotField showAll="0"/>
    <pivotField showAll="0"/>
    <pivotField axis="axisRow" dataField="1" showAll="0">
      <items count="3">
        <item n="OSVČ"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
  </rowFields>
  <rowItems count="3">
    <i>
      <x/>
    </i>
    <i>
      <x v="1"/>
    </i>
    <i t="grand">
      <x/>
    </i>
  </rowItems>
  <colItems count="1">
    <i/>
  </colItems>
  <dataFields count="1">
    <dataField name="Počet z Právní forma" fld="5" subtotal="count" showDataAs="percentOfTotal" baseField="0" baseItem="0" numFmtId="10"/>
  </dataFields>
  <chartFormats count="3">
    <chartFormat chart="0" format="0" series="1">
      <pivotArea type="data" outline="0" fieldPosition="0">
        <references count="1">
          <reference field="4294967294" count="1" selected="0">
            <x v="0"/>
          </reference>
        </references>
      </pivotArea>
    </chartFormat>
    <chartFormat chart="0" format="1">
      <pivotArea type="data" outline="0" fieldPosition="0">
        <references count="2">
          <reference field="4294967294" count="1" selected="0">
            <x v="0"/>
          </reference>
          <reference field="5" count="1" selected="0">
            <x v="1"/>
          </reference>
        </references>
      </pivotArea>
    </chartFormat>
    <chartFormat chart="0" format="2">
      <pivotArea type="data" outline="0" fieldPosition="0">
        <references count="2">
          <reference field="4294967294" count="1" selected="0">
            <x v="0"/>
          </reference>
          <reference field="5" count="1" selected="0">
            <x v="0"/>
          </reference>
        </references>
      </pivotArea>
    </chartFormat>
  </chartFormats>
  <pivotTableStyleInfo name="PivotStyleLight16" showRowHeaders="1" showColHeaders="1" showRowStripes="0" showColStripes="0" showLastColumn="1"/>
</pivotTableDefinition>
</file>

<file path=xl/pivotTables/pivotTable3.xml><?xml version="1.0" encoding="utf-8"?>
<pivotTableDefinition xmlns="http://schemas.openxmlformats.org/spreadsheetml/2006/main" name="Kontingenční tabulka 3" cacheId="1"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chartFormat="4">
  <location ref="A3:B18" firstHeaderRow="1" firstDataRow="1" firstDataCol="1"/>
  <pivotFields count="36">
    <pivotField showAll="0"/>
    <pivotField axis="axisRow" dataField="1" showAll="0">
      <items count="15">
        <item x="0"/>
        <item x="3"/>
        <item x="13"/>
        <item x="8"/>
        <item x="6"/>
        <item x="11"/>
        <item x="12"/>
        <item x="4"/>
        <item x="9"/>
        <item x="1"/>
        <item x="7"/>
        <item x="5"/>
        <item x="2"/>
        <item x="1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
  </rowFields>
  <rowItems count="15">
    <i>
      <x/>
    </i>
    <i>
      <x v="1"/>
    </i>
    <i>
      <x v="2"/>
    </i>
    <i>
      <x v="3"/>
    </i>
    <i>
      <x v="4"/>
    </i>
    <i>
      <x v="5"/>
    </i>
    <i>
      <x v="6"/>
    </i>
    <i>
      <x v="7"/>
    </i>
    <i>
      <x v="8"/>
    </i>
    <i>
      <x v="9"/>
    </i>
    <i>
      <x v="10"/>
    </i>
    <i>
      <x v="11"/>
    </i>
    <i>
      <x v="12"/>
    </i>
    <i>
      <x v="13"/>
    </i>
    <i t="grand">
      <x/>
    </i>
  </rowItems>
  <colItems count="1">
    <i/>
  </colItems>
  <dataFields count="1">
    <dataField name="Počet z V jakém oboru podnikáte?" fld="1" subtotal="count" showDataAs="percentOfTotal" baseField="0" baseItem="0" numFmtId="1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pivotTableDefinition>
</file>

<file path=xl/pivotTables/pivotTable4.xml><?xml version="1.0" encoding="utf-8"?>
<pivotTableDefinition xmlns="http://schemas.openxmlformats.org/spreadsheetml/2006/main" name="Kontingenční tabulka 4" cacheId="1"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chartFormat="1">
  <location ref="A3:F7" firstHeaderRow="1" firstDataRow="2" firstDataCol="1"/>
  <pivotFields count="36">
    <pivotField showAll="0">
      <items count="101">
        <item x="99"/>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t="default"/>
      </items>
    </pivotField>
    <pivotField showAll="0"/>
    <pivotField showAll="0"/>
    <pivotField showAll="0"/>
    <pivotField axis="axisCol" showAll="0">
      <items count="5">
        <item x="2"/>
        <item x="1"/>
        <item x="0"/>
        <item x="3"/>
        <item t="default"/>
      </items>
    </pivotField>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
  </rowFields>
  <rowItems count="3">
    <i>
      <x/>
    </i>
    <i>
      <x v="1"/>
    </i>
    <i t="grand">
      <x/>
    </i>
  </rowItems>
  <colFields count="1">
    <field x="4"/>
  </colFields>
  <colItems count="5">
    <i>
      <x/>
    </i>
    <i>
      <x v="1"/>
    </i>
    <i>
      <x v="2"/>
    </i>
    <i>
      <x v="3"/>
    </i>
    <i t="grand">
      <x/>
    </i>
  </colItems>
  <dataFields count="1">
    <dataField name="Počet z Právní forma" fld="5" subtotal="count" baseField="5" baseItem="0"/>
  </dataFields>
  <pivotTableStyleInfo name="PivotStyleLight16" showRowHeaders="1" showColHeaders="1" showRowStripes="0" showColStripes="0" showLastColumn="1"/>
</pivotTableDefinition>
</file>

<file path=xl/pivotTables/pivotTable5.xml><?xml version="1.0" encoding="utf-8"?>
<pivotTableDefinition xmlns="http://schemas.openxmlformats.org/spreadsheetml/2006/main" name="Kontingenční tabulka 5" cacheId="1"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location ref="A3:E7" firstHeaderRow="1" firstDataRow="2" firstDataCol="1"/>
  <pivotFields count="36">
    <pivotField showAll="0"/>
    <pivotField showAll="0"/>
    <pivotField showAll="0"/>
    <pivotField showAll="0"/>
    <pivotField showAll="0"/>
    <pivotField axis="axisRow" dataField="1" showAll="0">
      <items count="3">
        <item x="0"/>
        <item x="1"/>
        <item t="default"/>
      </items>
    </pivotField>
    <pivotField axis="axisCol" showAll="0">
      <items count="4">
        <item x="2"/>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
  </rowFields>
  <rowItems count="3">
    <i>
      <x/>
    </i>
    <i>
      <x v="1"/>
    </i>
    <i t="grand">
      <x/>
    </i>
  </rowItems>
  <colFields count="1">
    <field x="6"/>
  </colFields>
  <colItems count="4">
    <i>
      <x/>
    </i>
    <i>
      <x v="1"/>
    </i>
    <i>
      <x v="2"/>
    </i>
    <i t="grand">
      <x/>
    </i>
  </colItems>
  <dataFields count="1">
    <dataField name="Počet z Právní forma" fld="5" subtotal="count" baseField="0" baseItem="0"/>
  </dataFields>
  <pivotTableStyleInfo name="PivotStyleLight16" showRowHeaders="1" showColHeaders="1" showRowStripes="0" showColStripes="0" showLastColumn="1"/>
</pivotTableDefinition>
</file>

<file path=xl/pivotTables/pivotTable6.xml><?xml version="1.0" encoding="utf-8"?>
<pivotTableDefinition xmlns="http://schemas.openxmlformats.org/spreadsheetml/2006/main" name="Kontingenční tabulka 5" cacheId="1"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location ref="A3:E9" firstHeaderRow="1" firstDataRow="2" firstDataCol="1"/>
  <pivotFields count="36">
    <pivotField showAll="0"/>
    <pivotField showAll="0"/>
    <pivotField showAll="0"/>
    <pivotField showAll="0"/>
    <pivotField axis="axisRow" dataField="1" showAll="0">
      <items count="5">
        <item x="2"/>
        <item x="1"/>
        <item x="0"/>
        <item x="3"/>
        <item t="default"/>
      </items>
    </pivotField>
    <pivotField showAll="0">
      <items count="3">
        <item x="0"/>
        <item x="1"/>
        <item t="default"/>
      </items>
    </pivotField>
    <pivotField axis="axisCol" showAll="0">
      <items count="4">
        <item x="2"/>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5">
    <i>
      <x/>
    </i>
    <i>
      <x v="1"/>
    </i>
    <i>
      <x v="2"/>
    </i>
    <i>
      <x v="3"/>
    </i>
    <i t="grand">
      <x/>
    </i>
  </rowItems>
  <colFields count="1">
    <field x="6"/>
  </colFields>
  <colItems count="4">
    <i>
      <x/>
    </i>
    <i>
      <x v="1"/>
    </i>
    <i>
      <x v="2"/>
    </i>
    <i t="grand">
      <x/>
    </i>
  </colItems>
  <dataFields count="1">
    <dataField name="Počet z Jaký je váš roční obrat?" fld="4" subtotal="count" baseField="0" baseItem="0"/>
  </dataFields>
  <pivotTableStyleInfo name="PivotStyleLight16" showRowHeaders="1" showColHeaders="1" showRowStripes="0" showColStripes="0" showLastColumn="1"/>
</pivotTableDefinition>
</file>

<file path=xl/pivotTables/pivotTable7.xml><?xml version="1.0" encoding="utf-8"?>
<pivotTableDefinition xmlns="http://schemas.openxmlformats.org/spreadsheetml/2006/main" name="Kontingenční tabulka 6" cacheId="1"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location ref="A3:E7" firstHeaderRow="1" firstDataRow="2" firstDataCol="1"/>
  <pivotFields count="36">
    <pivotField showAll="0"/>
    <pivotField showAll="0"/>
    <pivotField showAll="0"/>
    <pivotField showAll="0"/>
    <pivotField showAll="0"/>
    <pivotField axis="axisRow" dataField="1" showAll="0">
      <items count="3">
        <item x="0"/>
        <item x="1"/>
        <item t="default"/>
      </items>
    </pivotField>
    <pivotField showAll="0"/>
    <pivotField axis="axisCol" showAll="0">
      <items count="4">
        <item x="0"/>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
  </rowFields>
  <rowItems count="3">
    <i>
      <x/>
    </i>
    <i>
      <x v="1"/>
    </i>
    <i t="grand">
      <x/>
    </i>
  </rowItems>
  <colFields count="1">
    <field x="7"/>
  </colFields>
  <colItems count="4">
    <i>
      <x/>
    </i>
    <i>
      <x v="1"/>
    </i>
    <i>
      <x v="2"/>
    </i>
    <i t="grand">
      <x/>
    </i>
  </colItems>
  <dataFields count="1">
    <dataField name="Počet z Právní forma" fld="5" subtotal="count" baseField="0" baseItem="0"/>
  </dataFields>
  <pivotTableStyleInfo name="PivotStyleLight16" showRowHeaders="1" showColHeaders="1" showRowStripes="0" showColStripes="0" showLastColumn="1"/>
</pivotTableDefinition>
</file>

<file path=xl/pivotTables/pivotTable8.xml><?xml version="1.0" encoding="utf-8"?>
<pivotTableDefinition xmlns="http://schemas.openxmlformats.org/spreadsheetml/2006/main" name="Kontingenční tabulka 7" cacheId="1"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location ref="A3:E9" firstHeaderRow="1" firstDataRow="2" firstDataCol="1"/>
  <pivotFields count="36">
    <pivotField showAll="0"/>
    <pivotField showAll="0"/>
    <pivotField showAll="0"/>
    <pivotField showAll="0"/>
    <pivotField axis="axisRow" dataField="1" showAll="0">
      <items count="5">
        <item x="2"/>
        <item x="1"/>
        <item x="0"/>
        <item x="3"/>
        <item t="default"/>
      </items>
    </pivotField>
    <pivotField showAll="0">
      <items count="3">
        <item x="0"/>
        <item x="1"/>
        <item t="default"/>
      </items>
    </pivotField>
    <pivotField showAll="0"/>
    <pivotField axis="axisCol" showAll="0">
      <items count="4">
        <item x="0"/>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5">
    <i>
      <x/>
    </i>
    <i>
      <x v="1"/>
    </i>
    <i>
      <x v="2"/>
    </i>
    <i>
      <x v="3"/>
    </i>
    <i t="grand">
      <x/>
    </i>
  </rowItems>
  <colFields count="1">
    <field x="7"/>
  </colFields>
  <colItems count="4">
    <i>
      <x/>
    </i>
    <i>
      <x v="1"/>
    </i>
    <i>
      <x v="2"/>
    </i>
    <i t="grand">
      <x/>
    </i>
  </colItems>
  <dataFields count="1">
    <dataField name="Počet z Jaký je váš roční obrat?" fld="4" subtotal="count" baseField="0" baseItem="0"/>
  </dataFields>
  <pivotTableStyleInfo name="PivotStyleLight16" showRowHeaders="1" showColHeaders="1" showRowStripes="0" showColStripes="0" showLastColumn="1"/>
</pivotTableDefinition>
</file>

<file path=xl/pivotTables/pivotTable9.xml><?xml version="1.0" encoding="utf-8"?>
<pivotTableDefinition xmlns="http://schemas.openxmlformats.org/spreadsheetml/2006/main" name="Kontingenční tabulka 8" cacheId="1"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location ref="A3:E7" firstHeaderRow="1" firstDataRow="2" firstDataCol="1"/>
  <pivotFields count="36">
    <pivotField showAll="0"/>
    <pivotField showAll="0"/>
    <pivotField showAll="0"/>
    <pivotField showAll="0"/>
    <pivotField showAll="0"/>
    <pivotField axis="axisRow" dataField="1" showAll="0">
      <items count="3">
        <item x="0"/>
        <item x="1"/>
        <item t="default"/>
      </items>
    </pivotField>
    <pivotField showAll="0"/>
    <pivotField showAll="0"/>
    <pivotField axis="axisCol" showAll="0">
      <items count="4">
        <item x="1"/>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
  </rowFields>
  <rowItems count="3">
    <i>
      <x/>
    </i>
    <i>
      <x v="1"/>
    </i>
    <i t="grand">
      <x/>
    </i>
  </rowItems>
  <colFields count="1">
    <field x="8"/>
  </colFields>
  <colItems count="4">
    <i>
      <x/>
    </i>
    <i>
      <x v="1"/>
    </i>
    <i>
      <x v="2"/>
    </i>
    <i t="grand">
      <x/>
    </i>
  </colItems>
  <dataFields count="1">
    <dataField name="Počet z Právní forma" fld="5" subtotal="count" baseField="0" baseItem="0"/>
  </dataFields>
  <pivotTableStyleInfo name="PivotStyleLight16" showRowHeaders="1" showColHeaders="1" showRowStripes="0" showColStripes="0" showLastColumn="1"/>
</pivotTableDefinition>
</file>

<file path=xl/pivotTables/pivotTable10.xml><?xml version="1.0" encoding="utf-8"?>
<pivotTableDefinition xmlns="http://schemas.openxmlformats.org/spreadsheetml/2006/main" name="Kontingenční tabulka 9" cacheId="1"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location ref="A3:E9" firstHeaderRow="1" firstDataRow="2" firstDataCol="1"/>
  <pivotFields count="36">
    <pivotField showAll="0"/>
    <pivotField showAll="0"/>
    <pivotField showAll="0"/>
    <pivotField showAll="0"/>
    <pivotField axis="axisRow" dataField="1" showAll="0">
      <items count="5">
        <item x="2"/>
        <item x="1"/>
        <item x="0"/>
        <item x="3"/>
        <item t="default"/>
      </items>
    </pivotField>
    <pivotField showAll="0"/>
    <pivotField showAll="0"/>
    <pivotField showAll="0"/>
    <pivotField axis="axisCol" showAll="0">
      <items count="4">
        <item x="1"/>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5">
    <i>
      <x/>
    </i>
    <i>
      <x v="1"/>
    </i>
    <i>
      <x v="2"/>
    </i>
    <i>
      <x v="3"/>
    </i>
    <i t="grand">
      <x/>
    </i>
  </rowItems>
  <colFields count="1">
    <field x="8"/>
  </colFields>
  <colItems count="4">
    <i>
      <x/>
    </i>
    <i>
      <x v="1"/>
    </i>
    <i>
      <x v="2"/>
    </i>
    <i t="grand">
      <x/>
    </i>
  </colItems>
  <dataFields count="1">
    <dataField name="Počet z Jaký je váš roční obrat?" fld="4" subtotal="count" baseField="0" baseItem="0"/>
  </dataFields>
  <pivotTableStyleInfo name="PivotStyleLight16" showRowHeaders="1" showColHeaders="1" showRowStripes="0" showColStripes="0" showLastColumn="1"/>
</pivotTableDefinition>
</file>

<file path=xl/pivotTables/pivotTable11.xml><?xml version="1.0" encoding="utf-8"?>
<pivotTableDefinition xmlns="http://schemas.openxmlformats.org/spreadsheetml/2006/main" name="Kontingenční tabulka 12" cacheId="3"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location ref="A3:D7" firstHeaderRow="1" firstDataRow="2" firstDataCol="1"/>
  <pivotFields count="36">
    <pivotField showAll="0"/>
    <pivotField showAll="0"/>
    <pivotField showAll="0"/>
    <pivotField showAll="0"/>
    <pivotField showAll="0"/>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 showAll="0"/>
  </pivotFields>
  <rowFields count="1">
    <field x="5"/>
  </rowFields>
  <rowItems count="3">
    <i>
      <x/>
    </i>
    <i>
      <x v="1"/>
    </i>
    <i t="grand">
      <x/>
    </i>
  </rowItems>
  <colFields count="1">
    <field x="24"/>
  </colFields>
  <colItems count="3">
    <i>
      <x/>
    </i>
    <i>
      <x v="1"/>
    </i>
    <i t="grand">
      <x/>
    </i>
  </colItems>
  <dataFields count="1">
    <dataField name="Počet z Právní forma" fld="5" subtotal="count" baseField="0" baseItem="0"/>
  </dataFields>
  <pivotTableStyleInfo name="PivotStyleLight16" showRowHeaders="1" showColHeaders="1" showRowStripes="0" showColStripes="0" showLastColumn="1"/>
</pivotTableDefinition>
</file>

<file path=xl/pivotTables/pivotTable12.xml><?xml version="1.0" encoding="utf-8"?>
<pivotTableDefinition xmlns="http://schemas.openxmlformats.org/spreadsheetml/2006/main" name="Kontingenční tabulka 13" cacheId="3"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location ref="A3:D9" firstHeaderRow="1" firstDataRow="2" firstDataCol="1"/>
  <pivotFields count="36">
    <pivotField showAll="0"/>
    <pivotField showAll="0"/>
    <pivotField showAll="0"/>
    <pivotField showAll="0"/>
    <pivotField axis="axisRow" dataField="1" showAll="0">
      <items count="5">
        <item x="2"/>
        <item x="1"/>
        <item x="0"/>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5">
    <i>
      <x/>
    </i>
    <i>
      <x v="1"/>
    </i>
    <i>
      <x v="2"/>
    </i>
    <i>
      <x v="3"/>
    </i>
    <i t="grand">
      <x/>
    </i>
  </rowItems>
  <colFields count="1">
    <field x="24"/>
  </colFields>
  <colItems count="3">
    <i>
      <x/>
    </i>
    <i>
      <x v="1"/>
    </i>
    <i t="grand">
      <x/>
    </i>
  </colItems>
  <dataFields count="1">
    <dataField name="Počet z Jaký je váš roční obrat?" fld="4" subtotal="count" baseField="0" baseItem="0"/>
  </dataFields>
  <pivotTableStyleInfo name="PivotStyleLight16" showRowHeaders="1" showColHeaders="1" showRowStripes="0" showColStripes="0" showLastColumn="1"/>
</pivotTableDefinition>
</file>

<file path=xl/pivotTables/pivotTable13.xml><?xml version="1.0" encoding="utf-8"?>
<pivotTableDefinition xmlns="http://schemas.openxmlformats.org/spreadsheetml/2006/main" name="Kontingenční tabulka 20" cacheId="1"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location ref="A3:F7" firstHeaderRow="1" firstDataRow="2" firstDataCol="1"/>
  <pivotFields count="36">
    <pivotField showAll="0"/>
    <pivotField showAll="0"/>
    <pivotField showAll="0"/>
    <pivotField showAll="0"/>
    <pivotField showAll="0"/>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5">
        <item x="2"/>
        <item x="1"/>
        <item x="0"/>
        <item x="3"/>
        <item t="default"/>
      </items>
    </pivotField>
    <pivotField showAll="0"/>
    <pivotField showAll="0"/>
    <pivotField showAll="0"/>
    <pivotField showAll="0"/>
    <pivotField showAll="0"/>
    <pivotField showAll="0"/>
    <pivotField showAll="0"/>
    <pivotField showAll="0"/>
    <pivotField showAll="0"/>
    <pivotField showAll="0"/>
  </pivotFields>
  <rowFields count="1">
    <field x="5"/>
  </rowFields>
  <rowItems count="3">
    <i>
      <x/>
    </i>
    <i>
      <x v="1"/>
    </i>
    <i t="grand">
      <x/>
    </i>
  </rowItems>
  <colFields count="1">
    <field x="25"/>
  </colFields>
  <colItems count="5">
    <i>
      <x/>
    </i>
    <i>
      <x v="1"/>
    </i>
    <i>
      <x v="2"/>
    </i>
    <i>
      <x v="3"/>
    </i>
    <i t="grand">
      <x/>
    </i>
  </colItems>
  <dataFields count="1">
    <dataField name="Počet z Právní forma" fld="5" subtotal="count" baseField="0" baseItem="0"/>
  </dataFields>
  <pivotTableStyleInfo name="PivotStyleLight16" showRowHeaders="1" showColHeaders="1" showRowStripes="0" showColStripes="0" showLastColumn="1"/>
</pivotTableDefinition>
</file>

<file path=xl/pivotTables/pivotTable14.xml><?xml version="1.0" encoding="utf-8"?>
<pivotTableDefinition xmlns="http://schemas.openxmlformats.org/spreadsheetml/2006/main" name="Kontingenční tabulka 21" cacheId="1"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location ref="A3:F9" firstHeaderRow="1" firstDataRow="2" firstDataCol="1"/>
  <pivotFields count="36">
    <pivotField showAll="0"/>
    <pivotField showAll="0"/>
    <pivotField showAll="0"/>
    <pivotField showAll="0"/>
    <pivotField axis="axisRow" dataField="1" showAll="0">
      <items count="5">
        <item x="2"/>
        <item x="1"/>
        <item x="0"/>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5">
        <item x="2"/>
        <item x="1"/>
        <item x="0"/>
        <item x="3"/>
        <item t="default"/>
      </items>
    </pivotField>
    <pivotField showAll="0"/>
    <pivotField showAll="0"/>
    <pivotField showAll="0"/>
    <pivotField showAll="0"/>
    <pivotField showAll="0"/>
    <pivotField showAll="0"/>
    <pivotField showAll="0"/>
    <pivotField showAll="0"/>
    <pivotField showAll="0"/>
    <pivotField showAll="0"/>
  </pivotFields>
  <rowFields count="1">
    <field x="4"/>
  </rowFields>
  <rowItems count="5">
    <i>
      <x/>
    </i>
    <i>
      <x v="1"/>
    </i>
    <i>
      <x v="2"/>
    </i>
    <i>
      <x v="3"/>
    </i>
    <i t="grand">
      <x/>
    </i>
  </rowItems>
  <colFields count="1">
    <field x="25"/>
  </colFields>
  <colItems count="5">
    <i>
      <x/>
    </i>
    <i>
      <x v="1"/>
    </i>
    <i>
      <x v="2"/>
    </i>
    <i>
      <x v="3"/>
    </i>
    <i t="grand">
      <x/>
    </i>
  </colItems>
  <dataFields count="1">
    <dataField name="Počet z Jaký je váš roční obrat?" fld="4" subtotal="count" baseField="0" baseItem="0"/>
  </dataFields>
  <pivotTableStyleInfo name="PivotStyleLight16" showRowHeaders="1" showColHeaders="1" showRowStripes="0" showColStripes="0" showLastColumn="1"/>
</pivotTableDefinition>
</file>

<file path=xl/pivotTables/pivotTable15.xml><?xml version="1.0" encoding="utf-8"?>
<pivotTableDefinition xmlns="http://schemas.openxmlformats.org/spreadsheetml/2006/main" name="Kontingenční tabulka 22" cacheId="1"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location ref="A3:G7" firstHeaderRow="1" firstDataRow="2" firstDataCol="1"/>
  <pivotFields count="36">
    <pivotField showAll="0"/>
    <pivotField showAll="0"/>
    <pivotField showAll="0"/>
    <pivotField showAll="0"/>
    <pivotField showAll="0"/>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6">
        <item x="0"/>
        <item x="4"/>
        <item x="1"/>
        <item x="3"/>
        <item x="2"/>
        <item t="default"/>
      </items>
    </pivotField>
    <pivotField showAll="0"/>
    <pivotField showAll="0"/>
    <pivotField showAll="0"/>
    <pivotField showAll="0"/>
    <pivotField showAll="0"/>
    <pivotField showAll="0"/>
    <pivotField showAll="0"/>
    <pivotField showAll="0"/>
    <pivotField showAll="0"/>
  </pivotFields>
  <rowFields count="1">
    <field x="5"/>
  </rowFields>
  <rowItems count="3">
    <i>
      <x/>
    </i>
    <i>
      <x v="1"/>
    </i>
    <i t="grand">
      <x/>
    </i>
  </rowItems>
  <colFields count="1">
    <field x="26"/>
  </colFields>
  <colItems count="6">
    <i>
      <x/>
    </i>
    <i>
      <x v="1"/>
    </i>
    <i>
      <x v="2"/>
    </i>
    <i>
      <x v="3"/>
    </i>
    <i>
      <x v="4"/>
    </i>
    <i t="grand">
      <x/>
    </i>
  </colItems>
  <dataFields count="1">
    <dataField name="Počet z Právní forma" fld="5" subtotal="count" baseField="0" baseItem="0"/>
  </dataFields>
  <pivotTableStyleInfo name="PivotStyleLight16" showRowHeaders="1" showColHeaders="1" showRowStripes="0" showColStripes="0" showLastColumn="1"/>
</pivotTableDefinition>
</file>

<file path=xl/pivotTables/pivotTable16.xml><?xml version="1.0" encoding="utf-8"?>
<pivotTableDefinition xmlns="http://schemas.openxmlformats.org/spreadsheetml/2006/main" name="Kontingenční tabulka 23" cacheId="1"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location ref="A3:G9" firstHeaderRow="1" firstDataRow="2" firstDataCol="1"/>
  <pivotFields count="36">
    <pivotField showAll="0"/>
    <pivotField showAll="0"/>
    <pivotField showAll="0"/>
    <pivotField showAll="0"/>
    <pivotField axis="axisRow" dataField="1" showAll="0">
      <items count="5">
        <item x="2"/>
        <item x="1"/>
        <item x="0"/>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6">
        <item x="0"/>
        <item x="4"/>
        <item x="1"/>
        <item x="3"/>
        <item x="2"/>
        <item t="default"/>
      </items>
    </pivotField>
    <pivotField showAll="0"/>
    <pivotField showAll="0"/>
    <pivotField showAll="0"/>
    <pivotField showAll="0"/>
    <pivotField showAll="0"/>
    <pivotField showAll="0"/>
    <pivotField showAll="0"/>
    <pivotField showAll="0"/>
    <pivotField showAll="0"/>
  </pivotFields>
  <rowFields count="1">
    <field x="4"/>
  </rowFields>
  <rowItems count="5">
    <i>
      <x/>
    </i>
    <i>
      <x v="1"/>
    </i>
    <i>
      <x v="2"/>
    </i>
    <i>
      <x v="3"/>
    </i>
    <i t="grand">
      <x/>
    </i>
  </rowItems>
  <colFields count="1">
    <field x="26"/>
  </colFields>
  <colItems count="6">
    <i>
      <x/>
    </i>
    <i>
      <x v="1"/>
    </i>
    <i>
      <x v="2"/>
    </i>
    <i>
      <x v="3"/>
    </i>
    <i>
      <x v="4"/>
    </i>
    <i t="grand">
      <x/>
    </i>
  </colItems>
  <dataFields count="1">
    <dataField name="Počet z Jaký je váš roční obrat?" fld="4" subtotal="count" baseField="0" baseItem="0"/>
  </dataFields>
  <pivotTableStyleInfo name="PivotStyleLight16" showRowHeaders="1" showColHeaders="1" showRowStripes="0" showColStripes="0" showLastColumn="1"/>
</pivotTableDefinition>
</file>

<file path=xl/pivotTables/pivotTable17.xml><?xml version="1.0" encoding="utf-8"?>
<pivotTableDefinition xmlns="http://schemas.openxmlformats.org/spreadsheetml/2006/main" name="Kontingenční tabulka 14" cacheId="1" dataOnRows="1"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location ref="A3:D10" firstHeaderRow="1" firstDataRow="2" firstDataCol="1"/>
  <pivotFields count="36">
    <pivotField showAll="0"/>
    <pivotField showAll="0"/>
    <pivotField showAll="0"/>
    <pivotField showAll="0"/>
    <pivotField showAll="0"/>
    <pivotField axis="axisCol" showAll="0">
      <items count="3">
        <item x="0"/>
        <item x="1"/>
        <item t="default"/>
      </items>
    </pivotField>
    <pivotField showAll="0"/>
    <pivotField showAll="0"/>
    <pivotField showAll="0"/>
    <pivotField showAll="0"/>
    <pivotField dataField="1" showAll="0">
      <items count="3">
        <item x="0"/>
        <item x="1"/>
        <item t="default"/>
      </items>
    </pivotField>
    <pivotField dataField="1" showAll="0">
      <items count="3">
        <item x="0"/>
        <item x="1"/>
        <item t="default"/>
      </items>
    </pivotField>
    <pivotField dataField="1" showAll="0">
      <items count="3">
        <item x="0"/>
        <item x="1"/>
        <item t="default"/>
      </items>
    </pivotField>
    <pivotField dataField="1" showAll="0">
      <items count="3">
        <item x="0"/>
        <item x="1"/>
        <item t="default"/>
      </items>
    </pivotField>
    <pivotField dataField="1" showAll="0">
      <items count="3">
        <item x="1"/>
        <item x="0"/>
        <item t="default"/>
      </items>
    </pivotField>
    <pivotField dataField="1" showAll="0">
      <items count="3">
        <item x="1"/>
        <item x="0"/>
        <item t="default"/>
      </items>
    </pivotField>
    <pivotField showAll="0">
      <items count="11">
        <item x="6"/>
        <item x="9"/>
        <item x="3"/>
        <item x="2"/>
        <item x="0"/>
        <item x="7"/>
        <item x="4"/>
        <item x="5"/>
        <item x="8"/>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i="1">
      <x v="1"/>
    </i>
    <i i="2">
      <x v="2"/>
    </i>
    <i i="3">
      <x v="3"/>
    </i>
    <i i="4">
      <x v="4"/>
    </i>
    <i i="5">
      <x v="5"/>
    </i>
  </rowItems>
  <colFields count="1">
    <field x="5"/>
  </colFields>
  <colItems count="3">
    <i>
      <x/>
    </i>
    <i>
      <x v="1"/>
    </i>
    <i t="grand">
      <x/>
    </i>
  </colItems>
  <dataFields count="6">
    <dataField name="Počet z Zvýšení admin. nákladů" fld="10" subtotal="count" baseField="0" baseItem="0"/>
    <dataField name="Počet z Vyšší kontrola nad podnikáním." fld="11" subtotal="count" baseField="0" baseItem="0"/>
    <dataField name="Počet z Zneužití nebo únik dat z centrálního úložiště EET." fld="12" subtotal="count" baseField="0" baseItem="0"/>
    <dataField name="Počet z Neočekávané výpadky systému." fld="13" subtotal="count" baseField="0" baseItem="0"/>
    <dataField name="Počet z EET není připravená jak technicky tak i legislativně." fld="14" subtotal="count" baseField="0" baseItem="0"/>
    <dataField name="Počet z Nevidím v tom žádný problém." fld="15" subtotal="count" baseField="0" baseItem="0"/>
  </dataFields>
  <pivotTableStyleInfo name="PivotStyleLight16" showRowHeaders="1" showColHeaders="1" showRowStripes="0" showColStripes="0" showLastColumn="1"/>
</pivotTableDefinition>
</file>

<file path=xl/pivotTables/pivotTable18.xml><?xml version="1.0" encoding="utf-8"?>
<pivotTableDefinition xmlns="http://schemas.openxmlformats.org/spreadsheetml/2006/main" name="Kontingenční tabulka 15" cacheId="1"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location ref="A3:G9" firstHeaderRow="1" firstDataRow="2" firstDataCol="1"/>
  <pivotFields count="36">
    <pivotField showAll="0"/>
    <pivotField showAll="0"/>
    <pivotField showAll="0"/>
    <pivotField showAll="0"/>
    <pivotField axis="axisRow" showAll="0">
      <items count="5">
        <item x="2"/>
        <item x="1"/>
        <item x="0"/>
        <item x="3"/>
        <item t="default"/>
      </items>
    </pivotField>
    <pivotField showAll="0"/>
    <pivotField showAll="0"/>
    <pivotField showAll="0"/>
    <pivotField showAll="0"/>
    <pivotField showAll="0"/>
    <pivotField dataField="1" showAll="0">
      <items count="3">
        <item x="0"/>
        <item x="1"/>
        <item t="default"/>
      </items>
    </pivotField>
    <pivotField dataField="1" showAll="0">
      <items count="3">
        <item x="0"/>
        <item x="1"/>
        <item t="default"/>
      </items>
    </pivotField>
    <pivotField dataField="1" showAll="0">
      <items count="3">
        <item x="0"/>
        <item x="1"/>
        <item t="default"/>
      </items>
    </pivotField>
    <pivotField dataField="1" showAll="0">
      <items count="3">
        <item x="0"/>
        <item x="1"/>
        <item t="default"/>
      </items>
    </pivotField>
    <pivotField dataField="1" showAll="0">
      <items count="3">
        <item x="1"/>
        <item x="0"/>
        <item t="default"/>
      </items>
    </pivotField>
    <pivotField dataField="1"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5">
    <i>
      <x/>
    </i>
    <i>
      <x v="1"/>
    </i>
    <i>
      <x v="2"/>
    </i>
    <i>
      <x v="3"/>
    </i>
    <i t="grand">
      <x/>
    </i>
  </rowItems>
  <colFields count="1">
    <field x="-2"/>
  </colFields>
  <colItems count="6">
    <i>
      <x/>
    </i>
    <i i="1">
      <x v="1"/>
    </i>
    <i i="2">
      <x v="2"/>
    </i>
    <i i="3">
      <x v="3"/>
    </i>
    <i i="4">
      <x v="4"/>
    </i>
    <i i="5">
      <x v="5"/>
    </i>
  </colItems>
  <dataFields count="6">
    <dataField name="Počet z Zvýšení admin. nákladů" fld="10" subtotal="count" baseField="0" baseItem="0"/>
    <dataField name="Počet z Vyšší kontrola nad podnikáním." fld="11" subtotal="count" baseField="0" baseItem="0"/>
    <dataField name="Počet z Zneužití nebo únik dat z centrálního úložiště EET." fld="12" subtotal="count" baseField="0" baseItem="0"/>
    <dataField name="Počet z Neočekávané výpadky systému." fld="13" subtotal="count" baseField="0" baseItem="0"/>
    <dataField name="Počet z EET není připravená jak technicky tak i legislativně." fld="14" subtotal="count" baseField="0" baseItem="0"/>
    <dataField name="Počet z Nevidím v tom žádný problém." fld="15" subtotal="count" baseField="0" baseItem="0"/>
  </dataFields>
  <pivotTableStyleInfo name="PivotStyleLight16" showRowHeaders="1" showColHeaders="1" showRowStripes="0" showColStripes="0" showLastColumn="1"/>
</pivotTableDefinition>
</file>

<file path=xl/pivotTables/pivotTable19.xml><?xml version="1.0" encoding="utf-8"?>
<pivotTableDefinition xmlns="http://schemas.openxmlformats.org/spreadsheetml/2006/main" name="Kontingenční tabulka 16" cacheId="1"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location ref="A3:F7" firstHeaderRow="1" firstDataRow="2" firstDataCol="1"/>
  <pivotFields count="36">
    <pivotField showAll="0"/>
    <pivotField showAll="0"/>
    <pivotField showAll="0"/>
    <pivotField showAll="0"/>
    <pivotField showAll="0"/>
    <pivotField axis="axisRow"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dataField="1" showAll="0">
      <items count="3">
        <item x="1"/>
        <item x="0"/>
        <item t="default"/>
      </items>
    </pivotField>
    <pivotField dataField="1" showAll="0">
      <items count="3">
        <item x="1"/>
        <item x="0"/>
        <item t="default"/>
      </items>
    </pivotField>
    <pivotField dataField="1" showAll="0">
      <items count="3">
        <item x="1"/>
        <item x="0"/>
        <item t="default"/>
      </items>
    </pivotField>
    <pivotField dataField="1" showAll="0">
      <items count="3">
        <item x="1"/>
        <item x="0"/>
        <item t="default"/>
      </items>
    </pivotField>
    <pivotField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
  </rowFields>
  <rowItems count="3">
    <i>
      <x/>
    </i>
    <i>
      <x v="1"/>
    </i>
    <i t="grand">
      <x/>
    </i>
  </rowItems>
  <colFields count="1">
    <field x="-2"/>
  </colFields>
  <colItems count="5">
    <i>
      <x/>
    </i>
    <i i="1">
      <x v="1"/>
    </i>
    <i i="2">
      <x v="2"/>
    </i>
    <i i="3">
      <x v="3"/>
    </i>
    <i i="4">
      <x v="4"/>
    </i>
  </colItems>
  <dataFields count="5">
    <dataField name="Počet z Zmírnění šedé ekonomiky." fld="17" subtotal="count" baseField="0" baseItem="0"/>
    <dataField name="Počet z Snaha o potlačení podvodného jednání." fld="18" subtotal="count" baseField="0" baseItem="0"/>
    <dataField name="Počet z EET se netýká bezhotov. plat. styku" fld="19" subtotal="count" baseField="0" baseItem="0"/>
    <dataField name="Počet z Jednorázová sleva na dani ve výši 5 000 Kč." fld="20" subtotal="count" baseField="0" baseItem="0"/>
    <dataField name="Počet z Nevitím v tom žádné výhody." fld="21" subtotal="count" baseField="0" baseItem="0"/>
  </dataFields>
  <pivotTableStyleInfo name="PivotStyleLight16" showRowHeaders="1" showColHeaders="1" showRowStripes="0" showColStripes="0" showLastColumn="1"/>
</pivotTableDefinition>
</file>

<file path=xl/pivotTables/pivotTable20.xml><?xml version="1.0" encoding="utf-8"?>
<pivotTableDefinition xmlns="http://schemas.openxmlformats.org/spreadsheetml/2006/main" name="Kontingenční tabulka 17" cacheId="1"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location ref="A3:F9" firstHeaderRow="1" firstDataRow="2" firstDataCol="1"/>
  <pivotFields count="36">
    <pivotField showAll="0"/>
    <pivotField showAll="0"/>
    <pivotField showAll="0"/>
    <pivotField showAll="0"/>
    <pivotField axis="axisRow" showAll="0">
      <items count="5">
        <item x="2"/>
        <item x="1"/>
        <item x="0"/>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dataField="1" showAll="0">
      <items count="3">
        <item x="1"/>
        <item x="0"/>
        <item t="default"/>
      </items>
    </pivotField>
    <pivotField dataField="1" showAll="0">
      <items count="3">
        <item x="1"/>
        <item x="0"/>
        <item t="default"/>
      </items>
    </pivotField>
    <pivotField dataField="1" showAll="0">
      <items count="3">
        <item x="1"/>
        <item x="0"/>
        <item t="default"/>
      </items>
    </pivotField>
    <pivotField dataField="1" showAll="0">
      <items count="3">
        <item x="1"/>
        <item x="0"/>
        <item t="default"/>
      </items>
    </pivotField>
    <pivotField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5">
    <i>
      <x/>
    </i>
    <i>
      <x v="1"/>
    </i>
    <i>
      <x v="2"/>
    </i>
    <i>
      <x v="3"/>
    </i>
    <i t="grand">
      <x/>
    </i>
  </rowItems>
  <colFields count="1">
    <field x="-2"/>
  </colFields>
  <colItems count="5">
    <i>
      <x/>
    </i>
    <i i="1">
      <x v="1"/>
    </i>
    <i i="2">
      <x v="2"/>
    </i>
    <i i="3">
      <x v="3"/>
    </i>
    <i i="4">
      <x v="4"/>
    </i>
  </colItems>
  <dataFields count="5">
    <dataField name="Počet z Zmírnění šedé ekonomiky." fld="17" subtotal="count" baseField="0" baseItem="0"/>
    <dataField name="Počet z Snaha o potlačení podvodného jednání." fld="18" subtotal="count" baseField="0" baseItem="0"/>
    <dataField name="Počet z EET se netýká bezhotov. plat. styku" fld="19" subtotal="count" baseField="0" baseItem="0"/>
    <dataField name="Počet z Jednorázová sleva na dani ve výši 5 000 Kč." fld="20" subtotal="count" baseField="0" baseItem="0"/>
    <dataField name="Počet z Nevitím v tom žádné výhody." fld="21" subtotal="count" baseField="0" baseItem="0"/>
  </dataFields>
  <pivotTableStyleInfo name="PivotStyleLight16" showRowHeaders="1" showColHeaders="1" showRowStripes="0" showColStripes="0" showLastColumn="1"/>
</pivotTableDefinition>
</file>

<file path=xl/pivotTables/pivotTable21.xml><?xml version="1.0" encoding="utf-8"?>
<pivotTableDefinition xmlns="http://schemas.openxmlformats.org/spreadsheetml/2006/main" name="Kontingenční tabulka 18" cacheId="1"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location ref="A3:H7" firstHeaderRow="1" firstDataRow="2" firstDataCol="1"/>
  <pivotFields count="36">
    <pivotField showAll="0"/>
    <pivotField showAll="0"/>
    <pivotField showAll="0"/>
    <pivotField showAll="0"/>
    <pivotField showAll="0"/>
    <pivotField axis="axisRow"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items count="3">
        <item x="0"/>
        <item x="1"/>
        <item t="default"/>
      </items>
    </pivotField>
    <pivotField dataField="1" showAll="0">
      <items count="3">
        <item x="0"/>
        <item x="1"/>
        <item t="default"/>
      </items>
    </pivotField>
    <pivotField dataField="1" showAll="0">
      <items count="3">
        <item x="0"/>
        <item x="1"/>
        <item t="default"/>
      </items>
    </pivotField>
    <pivotField dataField="1" showAll="0">
      <items count="3">
        <item x="0"/>
        <item x="1"/>
        <item t="default"/>
      </items>
    </pivotField>
    <pivotField dataField="1" showAll="0">
      <items count="3">
        <item x="1"/>
        <item x="0"/>
        <item t="default"/>
      </items>
    </pivotField>
    <pivotField dataField="1" showAll="0">
      <items count="3">
        <item x="1"/>
        <item x="0"/>
        <item t="default"/>
      </items>
    </pivotField>
    <pivotField dataField="1" showAll="0">
      <items count="3">
        <item x="1"/>
        <item x="0"/>
        <item t="default"/>
      </items>
    </pivotField>
    <pivotField showAll="0"/>
    <pivotField showAll="0"/>
  </pivotFields>
  <rowFields count="1">
    <field x="5"/>
  </rowFields>
  <rowItems count="3">
    <i>
      <x/>
    </i>
    <i>
      <x v="1"/>
    </i>
    <i t="grand">
      <x/>
    </i>
  </rowItems>
  <colFields count="1">
    <field x="-2"/>
  </colFields>
  <colItems count="7">
    <i>
      <x/>
    </i>
    <i i="1">
      <x v="1"/>
    </i>
    <i i="2">
      <x v="2"/>
    </i>
    <i i="3">
      <x v="3"/>
    </i>
    <i i="4">
      <x v="4"/>
    </i>
    <i i="5">
      <x v="5"/>
    </i>
    <i i="6">
      <x v="6"/>
    </i>
  </colItems>
  <dataFields count="7">
    <dataField name="Počet z Připojení k internetu" fld="27" subtotal="count" baseField="0" baseItem="0"/>
    <dataField name="Počet z Software nebo aplikace" fld="28" subtotal="count" baseField="0" baseItem="0"/>
    <dataField name="Počet z Smartphone či tablet" fld="29" subtotal="count" baseField="0" baseItem="0"/>
    <dataField name="Počet z PC pokladnu" fld="30" subtotal="count" baseField="0" baseItem="0"/>
    <dataField name="Počet z Jednoúčelovou pokladnu" fld="31" subtotal="count" baseField="0" baseItem="0"/>
    <dataField name="Počet z Registrační pokladnu" fld="32" subtotal="count" baseField="0" baseItem="0"/>
    <dataField name="Počet z Tiskárna" fld="33" subtotal="count" baseField="0" baseItem="0"/>
  </dataFields>
  <pivotTableStyleInfo name="PivotStyleLight16" showRowHeaders="1" showColHeaders="1" showRowStripes="0" showColStripes="0" showLastColumn="1"/>
</pivotTableDefinition>
</file>

<file path=xl/pivotTables/pivotTable22.xml><?xml version="1.0" encoding="utf-8"?>
<pivotTableDefinition xmlns="http://schemas.openxmlformats.org/spreadsheetml/2006/main" name="Kontingenční tabulka 19" cacheId="1" applyNumberFormats="0" applyBorderFormats="0" applyFontFormats="0" applyPatternFormats="0" applyAlignmentFormats="0" applyWidthHeightFormats="1" dataCaption="Hodnoty" updatedVersion="3" minRefreshableVersion="3" showCalcMbrs="0" useAutoFormatting="1" itemPrintTitles="1" createdVersion="3" indent="0" outline="1" outlineData="1" multipleFieldFilters="0">
  <location ref="A3:H9" firstHeaderRow="1" firstDataRow="2" firstDataCol="1"/>
  <pivotFields count="36">
    <pivotField showAll="0"/>
    <pivotField showAll="0"/>
    <pivotField showAll="0"/>
    <pivotField showAll="0"/>
    <pivotField axis="axisRow" showAll="0">
      <items count="5">
        <item x="2"/>
        <item x="1"/>
        <item x="0"/>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items count="3">
        <item x="0"/>
        <item x="1"/>
        <item t="default"/>
      </items>
    </pivotField>
    <pivotField dataField="1" showAll="0">
      <items count="3">
        <item x="0"/>
        <item x="1"/>
        <item t="default"/>
      </items>
    </pivotField>
    <pivotField dataField="1" showAll="0">
      <items count="3">
        <item x="0"/>
        <item x="1"/>
        <item t="default"/>
      </items>
    </pivotField>
    <pivotField dataField="1" showAll="0">
      <items count="3">
        <item x="0"/>
        <item x="1"/>
        <item t="default"/>
      </items>
    </pivotField>
    <pivotField dataField="1" showAll="0">
      <items count="3">
        <item x="1"/>
        <item x="0"/>
        <item t="default"/>
      </items>
    </pivotField>
    <pivotField dataField="1" showAll="0">
      <items count="3">
        <item x="1"/>
        <item x="0"/>
        <item t="default"/>
      </items>
    </pivotField>
    <pivotField dataField="1" showAll="0">
      <items count="3">
        <item x="1"/>
        <item x="0"/>
        <item t="default"/>
      </items>
    </pivotField>
    <pivotField showAll="0"/>
    <pivotField showAll="0"/>
  </pivotFields>
  <rowFields count="1">
    <field x="4"/>
  </rowFields>
  <rowItems count="5">
    <i>
      <x/>
    </i>
    <i>
      <x v="1"/>
    </i>
    <i>
      <x v="2"/>
    </i>
    <i>
      <x v="3"/>
    </i>
    <i t="grand">
      <x/>
    </i>
  </rowItems>
  <colFields count="1">
    <field x="-2"/>
  </colFields>
  <colItems count="7">
    <i>
      <x/>
    </i>
    <i i="1">
      <x v="1"/>
    </i>
    <i i="2">
      <x v="2"/>
    </i>
    <i i="3">
      <x v="3"/>
    </i>
    <i i="4">
      <x v="4"/>
    </i>
    <i i="5">
      <x v="5"/>
    </i>
    <i i="6">
      <x v="6"/>
    </i>
  </colItems>
  <dataFields count="7">
    <dataField name="Počet z Připojení k internetu" fld="27" subtotal="count" baseField="0" baseItem="0"/>
    <dataField name="Počet z Software nebo aplikace" fld="28" subtotal="count" baseField="0" baseItem="0"/>
    <dataField name="Počet z Smartphone či tablet" fld="29" subtotal="count" baseField="0" baseItem="0"/>
    <dataField name="Počet z PC pokladnu" fld="30" subtotal="count" baseField="0" baseItem="0"/>
    <dataField name="Počet z Jednoúčelovou pokladnu" fld="31" subtotal="count" baseField="0" baseItem="0"/>
    <dataField name="Počet z Registrační pokladnu" fld="32" subtotal="count" baseField="0" baseItem="0"/>
    <dataField name="Počet z Tiskárna" fld="33" subtotal="count" baseField="0" baseItem="0"/>
  </dataFields>
  <pivotTableStyleInfo name="PivotStyleLight16" showRowHeaders="1" showColHeaders="1" showRowStripes="0" showColStripes="0" showLastColumn="1"/>
</pivotTableDefinition>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bin"/><Relationship Id="rId1"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ivotTable" Target="../pivotTables/pivotTable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ivotTable" Target="../pivotTables/pivotTable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ivotTable" Target="../pivotTables/pivotTable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ivotTable" Target="../pivotTables/pivotTable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ivotTable" Target="../pivotTables/pivotTable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ivotTable" Target="../pivotTables/pivotTable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ivotTable" Target="../pivotTables/pivotTable11.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ivotTable" Target="../pivotTables/pivotTable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ivotTable" Target="../pivotTables/pivotTable1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ivotTable" Target="../pivotTables/pivotTable1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ivotTable" Target="../pivotTables/pivotTable15.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ivotTable" Target="../pivotTables/pivotTable16.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ivotTable" Target="../pivotTables/pivotTable17.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ivotTable" Target="../pivotTables/pivotTable18.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ivotTable" Target="../pivotTables/pivotTable19.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ivotTable" Target="../pivotTables/pivotTable20.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ivotTable" Target="../pivotTables/pivotTable21.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ivotTable" Target="../pivotTables/pivotTable22.xml"/></Relationships>
</file>

<file path=xl/worksheets/sheet1.xml><?xml version="1.0" encoding="utf-8"?>
<worksheet xmlns="http://schemas.openxmlformats.org/spreadsheetml/2006/main" xmlns:r="http://schemas.openxmlformats.org/officeDocument/2006/relationships">
  <dimension ref="A1:AJ101"/>
  <sheetViews>
    <sheetView tabSelected="1" zoomScale="90" zoomScaleNormal="90" workbookViewId="0">
      <pane ySplit="1" topLeftCell="A2" activePane="bottomLeft" state="frozen"/>
      <selection pane="bottomLeft" activeCell="A2" sqref="A2"/>
    </sheetView>
  </sheetViews>
  <sheetFormatPr defaultColWidth="14.42578125" defaultRowHeight="15.75" customHeight="1"/>
  <cols>
    <col min="1" max="1" width="21.7109375" style="1" customWidth="1"/>
    <col min="2" max="2" width="21.5703125" style="1" customWidth="1"/>
    <col min="3" max="3" width="17.140625" style="1" customWidth="1"/>
    <col min="4" max="4" width="12.28515625" style="1" customWidth="1"/>
    <col min="5" max="5" width="27.140625" style="1" customWidth="1"/>
    <col min="6" max="6" width="22.7109375" style="1" customWidth="1"/>
    <col min="7" max="7" width="14.28515625" style="1" customWidth="1"/>
    <col min="8" max="8" width="28.28515625" style="1" customWidth="1"/>
    <col min="9" max="9" width="10.7109375" style="1" customWidth="1"/>
    <col min="10" max="10" width="19.42578125" style="1" customWidth="1"/>
    <col min="11" max="11" width="25.85546875" style="1" customWidth="1"/>
    <col min="12" max="12" width="34.28515625" style="1" customWidth="1"/>
    <col min="13" max="13" width="50.140625" style="1" customWidth="1"/>
    <col min="14" max="14" width="33.140625" style="1" customWidth="1"/>
    <col min="15" max="15" width="47.85546875" style="1" customWidth="1"/>
    <col min="16" max="16" width="32.5703125" style="1" customWidth="1"/>
    <col min="17" max="17" width="16.85546875" style="1" customWidth="1"/>
    <col min="18" max="18" width="27.28515625" style="1" customWidth="1"/>
    <col min="19" max="19" width="37.28515625" style="1" customWidth="1"/>
    <col min="20" max="20" width="38.140625" style="1" customWidth="1"/>
    <col min="21" max="21" width="45.7109375" style="1" customWidth="1"/>
    <col min="22" max="22" width="30.28515625" style="1" customWidth="1"/>
    <col min="23" max="23" width="16.7109375" style="1" customWidth="1"/>
    <col min="24" max="24" width="42.7109375" style="1" customWidth="1"/>
    <col min="25" max="25" width="67.28515625" style="1" customWidth="1"/>
    <col min="26" max="26" width="68" style="1" customWidth="1"/>
    <col min="27" max="27" width="57.140625" style="1" customWidth="1"/>
    <col min="28" max="28" width="22.7109375" style="1" customWidth="1"/>
    <col min="29" max="29" width="27.85546875" style="1" customWidth="1"/>
    <col min="30" max="30" width="25.5703125" style="1" customWidth="1"/>
    <col min="31" max="31" width="16.7109375" style="1" customWidth="1"/>
    <col min="32" max="32" width="25.42578125" style="1" customWidth="1"/>
    <col min="33" max="33" width="22.85546875" style="1" customWidth="1"/>
    <col min="34" max="34" width="12.7109375" style="1" customWidth="1"/>
    <col min="35" max="35" width="15.85546875" style="1" customWidth="1"/>
    <col min="36" max="36" width="21.5703125" style="1" customWidth="1"/>
    <col min="37" max="16384" width="14.42578125" style="1"/>
  </cols>
  <sheetData>
    <row r="1" spans="1:36" s="5" customFormat="1" ht="18.75" customHeight="1">
      <c r="A1" s="24" t="s">
        <v>0</v>
      </c>
      <c r="B1" s="24" t="s">
        <v>1</v>
      </c>
      <c r="C1" s="24" t="s">
        <v>2</v>
      </c>
      <c r="D1" s="24" t="s">
        <v>3</v>
      </c>
      <c r="E1" s="24" t="s">
        <v>4</v>
      </c>
      <c r="F1" s="24" t="s">
        <v>5</v>
      </c>
      <c r="G1" s="24" t="s">
        <v>6</v>
      </c>
      <c r="H1" s="24" t="s">
        <v>7</v>
      </c>
      <c r="I1" s="24" t="s">
        <v>8</v>
      </c>
      <c r="J1" s="24" t="s">
        <v>9</v>
      </c>
      <c r="K1" s="25" t="s">
        <v>10</v>
      </c>
      <c r="L1" s="26" t="s">
        <v>11</v>
      </c>
      <c r="M1" s="26" t="s">
        <v>12</v>
      </c>
      <c r="N1" s="26" t="s">
        <v>13</v>
      </c>
      <c r="O1" s="25" t="s">
        <v>14</v>
      </c>
      <c r="P1" s="27" t="s">
        <v>15</v>
      </c>
      <c r="Q1" s="24" t="s">
        <v>16</v>
      </c>
      <c r="R1" s="25" t="s">
        <v>17</v>
      </c>
      <c r="S1" s="25" t="s">
        <v>18</v>
      </c>
      <c r="T1" s="26" t="s">
        <v>19</v>
      </c>
      <c r="U1" s="25" t="s">
        <v>20</v>
      </c>
      <c r="V1" s="25" t="s">
        <v>21</v>
      </c>
      <c r="W1" s="24" t="s">
        <v>16</v>
      </c>
      <c r="X1" s="24" t="s">
        <v>22</v>
      </c>
      <c r="Y1" s="24" t="s">
        <v>23</v>
      </c>
      <c r="Z1" s="24" t="s">
        <v>24</v>
      </c>
      <c r="AA1" s="24" t="s">
        <v>25</v>
      </c>
      <c r="AB1" s="25" t="s">
        <v>26</v>
      </c>
      <c r="AC1" s="26" t="s">
        <v>27</v>
      </c>
      <c r="AD1" s="26" t="s">
        <v>28</v>
      </c>
      <c r="AE1" s="26" t="s">
        <v>29</v>
      </c>
      <c r="AF1" s="26" t="s">
        <v>208</v>
      </c>
      <c r="AG1" s="25" t="s">
        <v>30</v>
      </c>
      <c r="AH1" s="26" t="s">
        <v>31</v>
      </c>
      <c r="AI1" s="24" t="s">
        <v>16</v>
      </c>
      <c r="AJ1" s="24" t="s">
        <v>32</v>
      </c>
    </row>
    <row r="2" spans="1:36" ht="18.75" customHeight="1">
      <c r="A2" s="28">
        <v>42424.798955995371</v>
      </c>
      <c r="B2" s="29" t="s">
        <v>33</v>
      </c>
      <c r="C2" s="29" t="s">
        <v>34</v>
      </c>
      <c r="D2" s="29" t="s">
        <v>35</v>
      </c>
      <c r="E2" s="29" t="s">
        <v>36</v>
      </c>
      <c r="F2" s="29" t="s">
        <v>37</v>
      </c>
      <c r="G2" s="29" t="s">
        <v>38</v>
      </c>
      <c r="H2" s="29" t="s">
        <v>39</v>
      </c>
      <c r="I2" s="29" t="s">
        <v>40</v>
      </c>
      <c r="J2" s="30">
        <v>1600</v>
      </c>
      <c r="K2" s="31" t="s">
        <v>10</v>
      </c>
      <c r="L2" s="32" t="s">
        <v>11</v>
      </c>
      <c r="M2" s="32" t="s">
        <v>12</v>
      </c>
      <c r="N2" s="32" t="s">
        <v>13</v>
      </c>
      <c r="O2" s="32"/>
      <c r="P2" s="32"/>
      <c r="Q2" s="32" t="s">
        <v>41</v>
      </c>
      <c r="R2" s="31"/>
      <c r="S2" s="32"/>
      <c r="T2" s="32"/>
      <c r="U2" s="32"/>
      <c r="V2" s="31" t="s">
        <v>21</v>
      </c>
      <c r="W2" s="32"/>
      <c r="X2" s="29" t="s">
        <v>40</v>
      </c>
      <c r="Y2" s="29" t="s">
        <v>40</v>
      </c>
      <c r="Z2" s="29" t="s">
        <v>42</v>
      </c>
      <c r="AA2" s="29" t="s">
        <v>43</v>
      </c>
      <c r="AB2" s="31" t="s">
        <v>26</v>
      </c>
      <c r="AC2" s="32" t="s">
        <v>27</v>
      </c>
      <c r="AD2" s="32" t="s">
        <v>28</v>
      </c>
      <c r="AE2" s="32" t="s">
        <v>29</v>
      </c>
      <c r="AF2" s="32"/>
      <c r="AG2" s="32"/>
      <c r="AH2" s="32"/>
      <c r="AI2" s="32"/>
      <c r="AJ2" s="33"/>
    </row>
    <row r="3" spans="1:36" ht="18.75" customHeight="1">
      <c r="A3" s="28">
        <v>42424.867471956022</v>
      </c>
      <c r="B3" s="29" t="s">
        <v>44</v>
      </c>
      <c r="C3" s="29" t="s">
        <v>34</v>
      </c>
      <c r="D3" s="29" t="s">
        <v>35</v>
      </c>
      <c r="E3" s="29" t="s">
        <v>45</v>
      </c>
      <c r="F3" s="29" t="s">
        <v>37</v>
      </c>
      <c r="G3" s="29" t="s">
        <v>40</v>
      </c>
      <c r="H3" s="29" t="s">
        <v>39</v>
      </c>
      <c r="I3" s="29" t="s">
        <v>40</v>
      </c>
      <c r="J3" s="30">
        <v>10000</v>
      </c>
      <c r="K3" s="31" t="s">
        <v>10</v>
      </c>
      <c r="L3" s="32"/>
      <c r="M3" s="32" t="s">
        <v>12</v>
      </c>
      <c r="N3" s="32" t="s">
        <v>13</v>
      </c>
      <c r="O3" s="32"/>
      <c r="P3" s="32"/>
      <c r="Q3" s="32"/>
      <c r="R3" s="31"/>
      <c r="S3" s="32"/>
      <c r="T3" s="32"/>
      <c r="U3" s="32"/>
      <c r="V3" s="31" t="s">
        <v>21</v>
      </c>
      <c r="W3" s="32"/>
      <c r="X3" s="29" t="s">
        <v>40</v>
      </c>
      <c r="Y3" s="29" t="s">
        <v>40</v>
      </c>
      <c r="Z3" s="29" t="s">
        <v>42</v>
      </c>
      <c r="AA3" s="29" t="s">
        <v>46</v>
      </c>
      <c r="AB3" s="31"/>
      <c r="AC3" s="32" t="s">
        <v>27</v>
      </c>
      <c r="AD3" s="32"/>
      <c r="AE3" s="32" t="s">
        <v>29</v>
      </c>
      <c r="AF3" s="32"/>
      <c r="AG3" s="32"/>
      <c r="AH3" s="32"/>
      <c r="AI3" s="32"/>
      <c r="AJ3" s="33"/>
    </row>
    <row r="4" spans="1:36" ht="18.75" customHeight="1">
      <c r="A4" s="28">
        <v>42424.885551099534</v>
      </c>
      <c r="B4" s="29" t="s">
        <v>47</v>
      </c>
      <c r="C4" s="29" t="s">
        <v>34</v>
      </c>
      <c r="D4" s="29" t="s">
        <v>48</v>
      </c>
      <c r="E4" s="29" t="s">
        <v>49</v>
      </c>
      <c r="F4" s="29" t="s">
        <v>50</v>
      </c>
      <c r="G4" s="29" t="s">
        <v>40</v>
      </c>
      <c r="H4" s="29" t="s">
        <v>39</v>
      </c>
      <c r="I4" s="29" t="s">
        <v>51</v>
      </c>
      <c r="J4" s="34"/>
      <c r="K4" s="31"/>
      <c r="L4" s="32"/>
      <c r="M4" s="32"/>
      <c r="N4" s="32"/>
      <c r="O4" s="31" t="s">
        <v>14</v>
      </c>
      <c r="P4" s="32"/>
      <c r="Q4" s="32"/>
      <c r="R4" s="31"/>
      <c r="S4" s="32"/>
      <c r="T4" s="32"/>
      <c r="U4" s="32"/>
      <c r="V4" s="31" t="s">
        <v>21</v>
      </c>
      <c r="W4" s="32"/>
      <c r="X4" s="29" t="s">
        <v>40</v>
      </c>
      <c r="Y4" s="29" t="s">
        <v>40</v>
      </c>
      <c r="Z4" s="29" t="s">
        <v>42</v>
      </c>
      <c r="AA4" s="29" t="s">
        <v>52</v>
      </c>
      <c r="AB4" s="31"/>
      <c r="AC4" s="32"/>
      <c r="AD4" s="32"/>
      <c r="AE4" s="32"/>
      <c r="AF4" s="32"/>
      <c r="AG4" s="31" t="s">
        <v>30</v>
      </c>
      <c r="AH4" s="32"/>
      <c r="AI4" s="32"/>
      <c r="AJ4" s="33"/>
    </row>
    <row r="5" spans="1:36" ht="18.75" customHeight="1">
      <c r="A5" s="28">
        <v>42425.356077326389</v>
      </c>
      <c r="B5" s="29" t="s">
        <v>53</v>
      </c>
      <c r="C5" s="29" t="s">
        <v>34</v>
      </c>
      <c r="D5" s="29" t="s">
        <v>35</v>
      </c>
      <c r="E5" s="29" t="s">
        <v>36</v>
      </c>
      <c r="F5" s="29" t="s">
        <v>50</v>
      </c>
      <c r="G5" s="29" t="s">
        <v>38</v>
      </c>
      <c r="H5" s="29" t="s">
        <v>54</v>
      </c>
      <c r="I5" s="29" t="s">
        <v>55</v>
      </c>
      <c r="J5" s="34"/>
      <c r="K5" s="31" t="s">
        <v>10</v>
      </c>
      <c r="L5" s="32"/>
      <c r="M5" s="32"/>
      <c r="N5" s="32" t="s">
        <v>13</v>
      </c>
      <c r="O5" s="32"/>
      <c r="P5" s="32"/>
      <c r="Q5" s="32"/>
      <c r="R5" s="31"/>
      <c r="S5" s="31" t="s">
        <v>18</v>
      </c>
      <c r="T5" s="32"/>
      <c r="U5" s="32"/>
      <c r="V5" s="32"/>
      <c r="W5" s="32"/>
      <c r="X5" s="29" t="s">
        <v>40</v>
      </c>
      <c r="Y5" s="29" t="s">
        <v>40</v>
      </c>
      <c r="Z5" s="29" t="s">
        <v>42</v>
      </c>
      <c r="AA5" s="29" t="s">
        <v>43</v>
      </c>
      <c r="AB5" s="31"/>
      <c r="AC5" s="32" t="s">
        <v>27</v>
      </c>
      <c r="AD5" s="32"/>
      <c r="AE5" s="32"/>
      <c r="AF5" s="32"/>
      <c r="AG5" s="32"/>
      <c r="AH5" s="32"/>
      <c r="AI5" s="32"/>
      <c r="AJ5" s="33"/>
    </row>
    <row r="6" spans="1:36" ht="18.75" customHeight="1">
      <c r="A6" s="28">
        <v>42425.390397581017</v>
      </c>
      <c r="B6" s="29" t="s">
        <v>147</v>
      </c>
      <c r="C6" s="29" t="s">
        <v>34</v>
      </c>
      <c r="D6" s="29" t="s">
        <v>35</v>
      </c>
      <c r="E6" s="29" t="s">
        <v>36</v>
      </c>
      <c r="F6" s="29" t="s">
        <v>37</v>
      </c>
      <c r="G6" s="29" t="s">
        <v>40</v>
      </c>
      <c r="H6" s="29" t="s">
        <v>39</v>
      </c>
      <c r="I6" s="29" t="s">
        <v>40</v>
      </c>
      <c r="J6" s="30">
        <v>5000</v>
      </c>
      <c r="K6" s="31" t="s">
        <v>10</v>
      </c>
      <c r="L6" s="32" t="s">
        <v>11</v>
      </c>
      <c r="M6" s="32"/>
      <c r="N6" s="32" t="s">
        <v>13</v>
      </c>
      <c r="O6" s="32" t="s">
        <v>14</v>
      </c>
      <c r="P6" s="32"/>
      <c r="Q6" s="32"/>
      <c r="R6" s="31"/>
      <c r="S6" s="32"/>
      <c r="T6" s="32"/>
      <c r="U6" s="32"/>
      <c r="V6" s="31" t="s">
        <v>21</v>
      </c>
      <c r="W6" s="32"/>
      <c r="X6" s="29" t="s">
        <v>51</v>
      </c>
      <c r="Y6" s="29" t="s">
        <v>51</v>
      </c>
      <c r="Z6" s="29" t="s">
        <v>56</v>
      </c>
      <c r="AA6" s="29" t="s">
        <v>46</v>
      </c>
      <c r="AB6" s="31" t="s">
        <v>26</v>
      </c>
      <c r="AC6" s="32" t="s">
        <v>27</v>
      </c>
      <c r="AD6" s="32" t="s">
        <v>28</v>
      </c>
      <c r="AE6" s="32"/>
      <c r="AF6" s="32"/>
      <c r="AG6" s="31" t="s">
        <v>30</v>
      </c>
      <c r="AH6" s="32" t="s">
        <v>31</v>
      </c>
      <c r="AI6" s="32"/>
      <c r="AJ6" s="33"/>
    </row>
    <row r="7" spans="1:36" ht="18.75" customHeight="1">
      <c r="A7" s="28">
        <v>42425.793059837961</v>
      </c>
      <c r="B7" s="29" t="s">
        <v>57</v>
      </c>
      <c r="C7" s="29" t="s">
        <v>34</v>
      </c>
      <c r="D7" s="29" t="s">
        <v>35</v>
      </c>
      <c r="E7" s="29" t="s">
        <v>45</v>
      </c>
      <c r="F7" s="29" t="s">
        <v>37</v>
      </c>
      <c r="G7" s="29" t="s">
        <v>40</v>
      </c>
      <c r="H7" s="29" t="s">
        <v>39</v>
      </c>
      <c r="I7" s="29" t="s">
        <v>40</v>
      </c>
      <c r="J7" s="34" t="s">
        <v>55</v>
      </c>
      <c r="K7" s="31" t="s">
        <v>10</v>
      </c>
      <c r="L7" s="32"/>
      <c r="M7" s="32"/>
      <c r="N7" s="32"/>
      <c r="O7" s="32"/>
      <c r="P7" s="32"/>
      <c r="Q7" s="32"/>
      <c r="R7" s="31"/>
      <c r="S7" s="31" t="s">
        <v>18</v>
      </c>
      <c r="T7" s="32"/>
      <c r="U7" s="32"/>
      <c r="V7" s="32"/>
      <c r="W7" s="32"/>
      <c r="X7" s="29" t="s">
        <v>40</v>
      </c>
      <c r="Y7" s="29" t="s">
        <v>40</v>
      </c>
      <c r="Z7" s="29" t="s">
        <v>42</v>
      </c>
      <c r="AA7" s="29" t="s">
        <v>58</v>
      </c>
      <c r="AB7" s="31"/>
      <c r="AC7" s="32"/>
      <c r="AD7" s="32"/>
      <c r="AE7" s="32"/>
      <c r="AF7" s="32"/>
      <c r="AG7" s="31" t="s">
        <v>30</v>
      </c>
      <c r="AH7" s="32"/>
      <c r="AI7" s="32"/>
      <c r="AJ7" s="33"/>
    </row>
    <row r="8" spans="1:36" ht="18.75" customHeight="1">
      <c r="A8" s="28">
        <v>42425.813176469906</v>
      </c>
      <c r="B8" s="29" t="s">
        <v>154</v>
      </c>
      <c r="C8" s="29" t="s">
        <v>34</v>
      </c>
      <c r="D8" s="29" t="s">
        <v>35</v>
      </c>
      <c r="E8" s="29" t="s">
        <v>45</v>
      </c>
      <c r="F8" s="29" t="s">
        <v>37</v>
      </c>
      <c r="G8" s="29" t="s">
        <v>40</v>
      </c>
      <c r="H8" s="29" t="s">
        <v>39</v>
      </c>
      <c r="I8" s="29" t="s">
        <v>51</v>
      </c>
      <c r="J8" s="34"/>
      <c r="K8" s="31" t="s">
        <v>10</v>
      </c>
      <c r="L8" s="32"/>
      <c r="M8" s="32" t="s">
        <v>12</v>
      </c>
      <c r="N8" s="32"/>
      <c r="O8" s="32" t="s">
        <v>14</v>
      </c>
      <c r="P8" s="32"/>
      <c r="Q8" s="32"/>
      <c r="R8" s="31"/>
      <c r="S8" s="31" t="s">
        <v>18</v>
      </c>
      <c r="T8" s="32"/>
      <c r="U8" s="32"/>
      <c r="V8" s="32"/>
      <c r="W8" s="32"/>
      <c r="X8" s="29" t="s">
        <v>40</v>
      </c>
      <c r="Y8" s="29" t="s">
        <v>40</v>
      </c>
      <c r="Z8" s="29" t="s">
        <v>42</v>
      </c>
      <c r="AA8" s="29" t="s">
        <v>52</v>
      </c>
      <c r="AB8" s="31"/>
      <c r="AC8" s="32"/>
      <c r="AD8" s="32"/>
      <c r="AE8" s="32"/>
      <c r="AF8" s="32"/>
      <c r="AG8" s="31" t="s">
        <v>30</v>
      </c>
      <c r="AH8" s="32"/>
      <c r="AI8" s="32"/>
      <c r="AJ8" s="33"/>
    </row>
    <row r="9" spans="1:36" ht="18.75" customHeight="1">
      <c r="A9" s="28">
        <v>42427.755614479167</v>
      </c>
      <c r="B9" s="29" t="s">
        <v>59</v>
      </c>
      <c r="C9" s="29" t="s">
        <v>34</v>
      </c>
      <c r="D9" s="29" t="s">
        <v>35</v>
      </c>
      <c r="E9" s="29" t="s">
        <v>45</v>
      </c>
      <c r="F9" s="29" t="s">
        <v>37</v>
      </c>
      <c r="G9" s="29" t="s">
        <v>40</v>
      </c>
      <c r="H9" s="29" t="s">
        <v>39</v>
      </c>
      <c r="I9" s="29" t="s">
        <v>40</v>
      </c>
      <c r="J9" s="30">
        <v>3000</v>
      </c>
      <c r="K9" s="31" t="s">
        <v>10</v>
      </c>
      <c r="L9" s="32"/>
      <c r="M9" s="32" t="s">
        <v>12</v>
      </c>
      <c r="N9" s="32" t="s">
        <v>13</v>
      </c>
      <c r="O9" s="32"/>
      <c r="P9" s="32"/>
      <c r="Q9" s="32"/>
      <c r="R9" s="31"/>
      <c r="S9" s="31" t="s">
        <v>18</v>
      </c>
      <c r="T9" s="32"/>
      <c r="U9" s="32"/>
      <c r="V9" s="32"/>
      <c r="W9" s="32"/>
      <c r="X9" s="29" t="s">
        <v>40</v>
      </c>
      <c r="Y9" s="29" t="s">
        <v>40</v>
      </c>
      <c r="Z9" s="29" t="s">
        <v>42</v>
      </c>
      <c r="AA9" s="29" t="s">
        <v>46</v>
      </c>
      <c r="AB9" s="31"/>
      <c r="AC9" s="32" t="s">
        <v>27</v>
      </c>
      <c r="AD9" s="32"/>
      <c r="AE9" s="32" t="s">
        <v>29</v>
      </c>
      <c r="AF9" s="32" t="s">
        <v>208</v>
      </c>
      <c r="AG9" s="31" t="s">
        <v>30</v>
      </c>
      <c r="AH9" s="32" t="s">
        <v>31</v>
      </c>
      <c r="AI9" s="32"/>
      <c r="AJ9" s="33"/>
    </row>
    <row r="10" spans="1:36" ht="18.75" customHeight="1">
      <c r="A10" s="28">
        <v>42427.794460740741</v>
      </c>
      <c r="B10" s="29" t="s">
        <v>60</v>
      </c>
      <c r="C10" s="29" t="s">
        <v>34</v>
      </c>
      <c r="D10" s="29" t="s">
        <v>35</v>
      </c>
      <c r="E10" s="29" t="s">
        <v>36</v>
      </c>
      <c r="F10" s="29" t="s">
        <v>37</v>
      </c>
      <c r="G10" s="29" t="s">
        <v>40</v>
      </c>
      <c r="H10" s="29" t="s">
        <v>39</v>
      </c>
      <c r="I10" s="29" t="s">
        <v>40</v>
      </c>
      <c r="J10" s="30">
        <v>10000</v>
      </c>
      <c r="K10" s="31" t="s">
        <v>10</v>
      </c>
      <c r="L10" s="32" t="s">
        <v>11</v>
      </c>
      <c r="M10" s="32" t="s">
        <v>12</v>
      </c>
      <c r="N10" s="32" t="s">
        <v>13</v>
      </c>
      <c r="O10" s="31" t="s">
        <v>14</v>
      </c>
      <c r="P10" s="32"/>
      <c r="Q10" s="32"/>
      <c r="R10" s="31"/>
      <c r="S10" s="32"/>
      <c r="T10" s="32"/>
      <c r="U10" s="32"/>
      <c r="V10" s="31" t="s">
        <v>21</v>
      </c>
      <c r="W10" s="32"/>
      <c r="X10" s="29" t="s">
        <v>40</v>
      </c>
      <c r="Y10" s="29" t="s">
        <v>40</v>
      </c>
      <c r="Z10" s="29" t="s">
        <v>42</v>
      </c>
      <c r="AA10" s="29" t="s">
        <v>43</v>
      </c>
      <c r="AB10" s="31"/>
      <c r="AC10" s="32" t="s">
        <v>27</v>
      </c>
      <c r="AD10" s="32" t="s">
        <v>28</v>
      </c>
      <c r="AE10" s="32" t="s">
        <v>29</v>
      </c>
      <c r="AF10" s="32" t="s">
        <v>208</v>
      </c>
      <c r="AG10" s="31" t="s">
        <v>30</v>
      </c>
      <c r="AH10" s="32" t="s">
        <v>31</v>
      </c>
      <c r="AI10" s="32"/>
      <c r="AJ10" s="29" t="s">
        <v>61</v>
      </c>
    </row>
    <row r="11" spans="1:36" ht="18.75" customHeight="1">
      <c r="A11" s="28">
        <v>42427.81615269676</v>
      </c>
      <c r="B11" s="29" t="s">
        <v>59</v>
      </c>
      <c r="C11" s="29" t="s">
        <v>34</v>
      </c>
      <c r="D11" s="29" t="s">
        <v>35</v>
      </c>
      <c r="E11" s="29" t="s">
        <v>62</v>
      </c>
      <c r="F11" s="29" t="s">
        <v>37</v>
      </c>
      <c r="G11" s="29" t="s">
        <v>40</v>
      </c>
      <c r="H11" s="29" t="s">
        <v>39</v>
      </c>
      <c r="I11" s="29" t="s">
        <v>51</v>
      </c>
      <c r="J11" s="34"/>
      <c r="K11" s="31" t="s">
        <v>10</v>
      </c>
      <c r="L11" s="32"/>
      <c r="M11" s="32"/>
      <c r="N11" s="32"/>
      <c r="O11" s="32"/>
      <c r="P11" s="32"/>
      <c r="Q11" s="32"/>
      <c r="R11" s="31"/>
      <c r="S11" s="32"/>
      <c r="T11" s="32"/>
      <c r="U11" s="31" t="s">
        <v>20</v>
      </c>
      <c r="V11" s="32"/>
      <c r="W11" s="32"/>
      <c r="X11" s="29" t="s">
        <v>51</v>
      </c>
      <c r="Y11" s="29" t="s">
        <v>51</v>
      </c>
      <c r="Z11" s="29" t="s">
        <v>42</v>
      </c>
      <c r="AA11" s="29" t="s">
        <v>46</v>
      </c>
      <c r="AB11" s="31" t="s">
        <v>26</v>
      </c>
      <c r="AC11" s="32" t="s">
        <v>27</v>
      </c>
      <c r="AD11" s="32" t="s">
        <v>28</v>
      </c>
      <c r="AE11" s="32"/>
      <c r="AF11" s="32"/>
      <c r="AG11" s="31" t="s">
        <v>30</v>
      </c>
      <c r="AH11" s="32" t="s">
        <v>31</v>
      </c>
      <c r="AI11" s="32"/>
      <c r="AJ11" s="33"/>
    </row>
    <row r="12" spans="1:36" ht="18.75" customHeight="1">
      <c r="A12" s="28">
        <v>42427.903747418983</v>
      </c>
      <c r="B12" s="29" t="s">
        <v>59</v>
      </c>
      <c r="C12" s="29" t="s">
        <v>34</v>
      </c>
      <c r="D12" s="29" t="s">
        <v>35</v>
      </c>
      <c r="E12" s="29" t="s">
        <v>62</v>
      </c>
      <c r="F12" s="29" t="s">
        <v>37</v>
      </c>
      <c r="G12" s="29" t="s">
        <v>40</v>
      </c>
      <c r="H12" s="29" t="s">
        <v>39</v>
      </c>
      <c r="I12" s="29" t="s">
        <v>40</v>
      </c>
      <c r="J12" s="34" t="s">
        <v>55</v>
      </c>
      <c r="K12" s="31" t="s">
        <v>10</v>
      </c>
      <c r="L12" s="32" t="s">
        <v>11</v>
      </c>
      <c r="M12" s="32"/>
      <c r="N12" s="32" t="s">
        <v>13</v>
      </c>
      <c r="O12" s="32"/>
      <c r="P12" s="32"/>
      <c r="Q12" s="32"/>
      <c r="R12" s="31"/>
      <c r="S12" s="32"/>
      <c r="T12" s="32"/>
      <c r="U12" s="32"/>
      <c r="V12" s="31" t="s">
        <v>21</v>
      </c>
      <c r="W12" s="32"/>
      <c r="X12" s="29" t="s">
        <v>51</v>
      </c>
      <c r="Y12" s="29" t="s">
        <v>51</v>
      </c>
      <c r="Z12" s="29" t="s">
        <v>42</v>
      </c>
      <c r="AA12" s="29" t="s">
        <v>46</v>
      </c>
      <c r="AB12" s="31" t="s">
        <v>26</v>
      </c>
      <c r="AC12" s="32" t="s">
        <v>27</v>
      </c>
      <c r="AD12" s="32"/>
      <c r="AE12" s="32" t="s">
        <v>29</v>
      </c>
      <c r="AF12" s="32" t="s">
        <v>208</v>
      </c>
      <c r="AG12" s="31" t="s">
        <v>30</v>
      </c>
      <c r="AH12" s="32" t="s">
        <v>31</v>
      </c>
      <c r="AI12" s="32"/>
      <c r="AJ12" s="29" t="s">
        <v>63</v>
      </c>
    </row>
    <row r="13" spans="1:36" ht="18.75" customHeight="1">
      <c r="A13" s="28">
        <v>42427.928618379628</v>
      </c>
      <c r="B13" s="29" t="s">
        <v>44</v>
      </c>
      <c r="C13" s="29" t="s">
        <v>34</v>
      </c>
      <c r="D13" s="29" t="s">
        <v>35</v>
      </c>
      <c r="E13" s="29" t="s">
        <v>45</v>
      </c>
      <c r="F13" s="29" t="s">
        <v>37</v>
      </c>
      <c r="G13" s="29" t="s">
        <v>40</v>
      </c>
      <c r="H13" s="29" t="s">
        <v>39</v>
      </c>
      <c r="I13" s="29" t="s">
        <v>40</v>
      </c>
      <c r="J13" s="34" t="s">
        <v>55</v>
      </c>
      <c r="K13" s="31" t="s">
        <v>10</v>
      </c>
      <c r="L13" s="32" t="s">
        <v>11</v>
      </c>
      <c r="M13" s="32"/>
      <c r="N13" s="32"/>
      <c r="O13" s="32"/>
      <c r="P13" s="32"/>
      <c r="Q13" s="32"/>
      <c r="R13" s="31"/>
      <c r="S13" s="31" t="s">
        <v>18</v>
      </c>
      <c r="T13" s="32"/>
      <c r="U13" s="32"/>
      <c r="V13" s="32"/>
      <c r="W13" s="32"/>
      <c r="X13" s="29" t="s">
        <v>51</v>
      </c>
      <c r="Y13" s="29" t="s">
        <v>51</v>
      </c>
      <c r="Z13" s="29" t="s">
        <v>42</v>
      </c>
      <c r="AA13" s="29" t="s">
        <v>46</v>
      </c>
      <c r="AB13" s="31" t="s">
        <v>26</v>
      </c>
      <c r="AC13" s="32" t="s">
        <v>27</v>
      </c>
      <c r="AD13" s="32" t="s">
        <v>28</v>
      </c>
      <c r="AE13" s="32"/>
      <c r="AF13" s="32"/>
      <c r="AG13" s="31" t="s">
        <v>30</v>
      </c>
      <c r="AH13" s="32"/>
      <c r="AI13" s="32"/>
      <c r="AJ13" s="33"/>
    </row>
    <row r="14" spans="1:36" ht="18.75" customHeight="1">
      <c r="A14" s="28">
        <v>42428.017334745367</v>
      </c>
      <c r="B14" s="29" t="s">
        <v>33</v>
      </c>
      <c r="C14" s="29" t="s">
        <v>34</v>
      </c>
      <c r="D14" s="29" t="s">
        <v>35</v>
      </c>
      <c r="E14" s="29" t="s">
        <v>49</v>
      </c>
      <c r="F14" s="29" t="s">
        <v>37</v>
      </c>
      <c r="G14" s="29" t="s">
        <v>38</v>
      </c>
      <c r="H14" s="29" t="s">
        <v>54</v>
      </c>
      <c r="I14" s="29" t="s">
        <v>55</v>
      </c>
      <c r="J14" s="34"/>
      <c r="K14" s="31" t="s">
        <v>10</v>
      </c>
      <c r="L14" s="32"/>
      <c r="M14" s="32"/>
      <c r="N14" s="32" t="s">
        <v>13</v>
      </c>
      <c r="O14" s="32"/>
      <c r="P14" s="32"/>
      <c r="Q14" s="32"/>
      <c r="R14" s="31"/>
      <c r="S14" s="32"/>
      <c r="T14" s="32"/>
      <c r="U14" s="32"/>
      <c r="V14" s="31" t="s">
        <v>21</v>
      </c>
      <c r="W14" s="32"/>
      <c r="X14" s="29" t="s">
        <v>40</v>
      </c>
      <c r="Y14" s="29" t="s">
        <v>40</v>
      </c>
      <c r="Z14" s="29" t="s">
        <v>42</v>
      </c>
      <c r="AA14" s="29" t="s">
        <v>46</v>
      </c>
      <c r="AB14" s="31"/>
      <c r="AC14" s="32"/>
      <c r="AD14" s="32"/>
      <c r="AE14" s="31" t="s">
        <v>29</v>
      </c>
      <c r="AF14" s="32"/>
      <c r="AG14" s="32"/>
      <c r="AH14" s="32"/>
      <c r="AI14" s="32"/>
      <c r="AJ14" s="29" t="s">
        <v>64</v>
      </c>
    </row>
    <row r="15" spans="1:36" ht="18.75" customHeight="1">
      <c r="A15" s="28">
        <v>42428.330275289351</v>
      </c>
      <c r="B15" s="29" t="s">
        <v>60</v>
      </c>
      <c r="C15" s="29" t="s">
        <v>34</v>
      </c>
      <c r="D15" s="29" t="s">
        <v>35</v>
      </c>
      <c r="E15" s="29" t="s">
        <v>62</v>
      </c>
      <c r="F15" s="29" t="s">
        <v>37</v>
      </c>
      <c r="G15" s="29" t="s">
        <v>40</v>
      </c>
      <c r="H15" s="29" t="s">
        <v>39</v>
      </c>
      <c r="I15" s="29" t="s">
        <v>40</v>
      </c>
      <c r="J15" s="30">
        <v>2000</v>
      </c>
      <c r="K15" s="31" t="s">
        <v>10</v>
      </c>
      <c r="L15" s="32"/>
      <c r="M15" s="32" t="s">
        <v>12</v>
      </c>
      <c r="N15" s="32" t="s">
        <v>13</v>
      </c>
      <c r="O15" s="31" t="s">
        <v>14</v>
      </c>
      <c r="P15" s="32"/>
      <c r="Q15" s="32"/>
      <c r="R15" s="31"/>
      <c r="S15" s="32"/>
      <c r="T15" s="32"/>
      <c r="U15" s="32"/>
      <c r="V15" s="31" t="s">
        <v>21</v>
      </c>
      <c r="W15" s="32"/>
      <c r="X15" s="29" t="s">
        <v>40</v>
      </c>
      <c r="Y15" s="29" t="s">
        <v>40</v>
      </c>
      <c r="Z15" s="29" t="s">
        <v>42</v>
      </c>
      <c r="AA15" s="29" t="s">
        <v>46</v>
      </c>
      <c r="AB15" s="31"/>
      <c r="AC15" s="32" t="s">
        <v>27</v>
      </c>
      <c r="AD15" s="32"/>
      <c r="AE15" s="32" t="s">
        <v>29</v>
      </c>
      <c r="AF15" s="32"/>
      <c r="AG15" s="31" t="s">
        <v>30</v>
      </c>
      <c r="AH15" s="32" t="s">
        <v>31</v>
      </c>
      <c r="AI15" s="32"/>
      <c r="AJ15" s="33"/>
    </row>
    <row r="16" spans="1:36" ht="18.75" customHeight="1">
      <c r="A16" s="28">
        <v>42428.399240787039</v>
      </c>
      <c r="B16" s="29" t="s">
        <v>59</v>
      </c>
      <c r="C16" s="29" t="s">
        <v>34</v>
      </c>
      <c r="D16" s="29" t="s">
        <v>35</v>
      </c>
      <c r="E16" s="29" t="s">
        <v>45</v>
      </c>
      <c r="F16" s="29" t="s">
        <v>37</v>
      </c>
      <c r="G16" s="29" t="s">
        <v>38</v>
      </c>
      <c r="H16" s="29" t="s">
        <v>54</v>
      </c>
      <c r="I16" s="29" t="s">
        <v>55</v>
      </c>
      <c r="J16" s="35"/>
      <c r="K16" s="31" t="s">
        <v>10</v>
      </c>
      <c r="L16" s="32" t="s">
        <v>11</v>
      </c>
      <c r="M16" s="32"/>
      <c r="N16" s="32" t="s">
        <v>13</v>
      </c>
      <c r="O16" s="32" t="s">
        <v>14</v>
      </c>
      <c r="P16" s="32"/>
      <c r="Q16" s="32"/>
      <c r="R16" s="31"/>
      <c r="S16" s="32"/>
      <c r="T16" s="32"/>
      <c r="U16" s="32"/>
      <c r="V16" s="31" t="s">
        <v>21</v>
      </c>
      <c r="W16" s="32"/>
      <c r="X16" s="29" t="s">
        <v>51</v>
      </c>
      <c r="Y16" s="29" t="s">
        <v>51</v>
      </c>
      <c r="Z16" s="29" t="s">
        <v>42</v>
      </c>
      <c r="AA16" s="29" t="s">
        <v>46</v>
      </c>
      <c r="AB16" s="31" t="s">
        <v>26</v>
      </c>
      <c r="AC16" s="32" t="s">
        <v>27</v>
      </c>
      <c r="AD16" s="32" t="s">
        <v>28</v>
      </c>
      <c r="AE16" s="32"/>
      <c r="AF16" s="32"/>
      <c r="AG16" s="31" t="s">
        <v>30</v>
      </c>
      <c r="AH16" s="32" t="s">
        <v>31</v>
      </c>
      <c r="AI16" s="32"/>
      <c r="AJ16" s="29" t="s">
        <v>65</v>
      </c>
    </row>
    <row r="17" spans="1:36" ht="18.75" customHeight="1">
      <c r="A17" s="28">
        <v>42428.539022476849</v>
      </c>
      <c r="B17" s="29" t="s">
        <v>33</v>
      </c>
      <c r="C17" s="29" t="s">
        <v>34</v>
      </c>
      <c r="D17" s="29" t="s">
        <v>35</v>
      </c>
      <c r="E17" s="29" t="s">
        <v>45</v>
      </c>
      <c r="F17" s="29" t="s">
        <v>37</v>
      </c>
      <c r="G17" s="29" t="s">
        <v>40</v>
      </c>
      <c r="H17" s="29" t="s">
        <v>39</v>
      </c>
      <c r="I17" s="29" t="s">
        <v>40</v>
      </c>
      <c r="J17" s="34" t="s">
        <v>55</v>
      </c>
      <c r="K17" s="31" t="s">
        <v>10</v>
      </c>
      <c r="L17" s="32"/>
      <c r="M17" s="32" t="s">
        <v>12</v>
      </c>
      <c r="N17" s="32" t="s">
        <v>13</v>
      </c>
      <c r="O17" s="31" t="s">
        <v>14</v>
      </c>
      <c r="P17" s="32"/>
      <c r="Q17" s="32"/>
      <c r="R17" s="31"/>
      <c r="S17" s="32"/>
      <c r="T17" s="32"/>
      <c r="U17" s="32"/>
      <c r="V17" s="31" t="s">
        <v>21</v>
      </c>
      <c r="W17" s="32"/>
      <c r="X17" s="29" t="s">
        <v>40</v>
      </c>
      <c r="Y17" s="29" t="s">
        <v>40</v>
      </c>
      <c r="Z17" s="29" t="s">
        <v>42</v>
      </c>
      <c r="AA17" s="29" t="s">
        <v>46</v>
      </c>
      <c r="AB17" s="31"/>
      <c r="AC17" s="32" t="s">
        <v>27</v>
      </c>
      <c r="AD17" s="32"/>
      <c r="AE17" s="32" t="s">
        <v>29</v>
      </c>
      <c r="AF17" s="32"/>
      <c r="AG17" s="31" t="s">
        <v>30</v>
      </c>
      <c r="AH17" s="32"/>
      <c r="AI17" s="32"/>
      <c r="AJ17" s="33"/>
    </row>
    <row r="18" spans="1:36" ht="18.75" customHeight="1">
      <c r="A18" s="28">
        <v>42428.706275925928</v>
      </c>
      <c r="B18" s="29" t="s">
        <v>59</v>
      </c>
      <c r="C18" s="29" t="s">
        <v>34</v>
      </c>
      <c r="D18" s="29" t="s">
        <v>35</v>
      </c>
      <c r="E18" s="29" t="s">
        <v>45</v>
      </c>
      <c r="F18" s="29" t="s">
        <v>37</v>
      </c>
      <c r="G18" s="29" t="s">
        <v>40</v>
      </c>
      <c r="H18" s="2" t="s">
        <v>66</v>
      </c>
      <c r="I18" s="29" t="s">
        <v>40</v>
      </c>
      <c r="J18" s="34" t="s">
        <v>55</v>
      </c>
      <c r="K18" s="31" t="s">
        <v>10</v>
      </c>
      <c r="L18" s="32"/>
      <c r="M18" s="32"/>
      <c r="N18" s="32"/>
      <c r="O18" s="32"/>
      <c r="P18" s="32"/>
      <c r="Q18" s="32" t="s">
        <v>148</v>
      </c>
      <c r="R18" s="31"/>
      <c r="S18" s="32"/>
      <c r="T18" s="32"/>
      <c r="U18" s="32"/>
      <c r="V18" s="31" t="s">
        <v>21</v>
      </c>
      <c r="W18" s="32"/>
      <c r="X18" s="29" t="s">
        <v>51</v>
      </c>
      <c r="Y18" s="29" t="s">
        <v>51</v>
      </c>
      <c r="Z18" s="29" t="s">
        <v>42</v>
      </c>
      <c r="AA18" s="29" t="s">
        <v>46</v>
      </c>
      <c r="AB18" s="31" t="s">
        <v>26</v>
      </c>
      <c r="AC18" s="32"/>
      <c r="AD18" s="32" t="s">
        <v>28</v>
      </c>
      <c r="AE18" s="32"/>
      <c r="AF18" s="32"/>
      <c r="AG18" s="31" t="s">
        <v>30</v>
      </c>
      <c r="AH18" s="32" t="s">
        <v>31</v>
      </c>
      <c r="AI18" s="32"/>
      <c r="AJ18" s="33"/>
    </row>
    <row r="19" spans="1:36" ht="18.75" customHeight="1">
      <c r="A19" s="28">
        <v>42428.833062696758</v>
      </c>
      <c r="B19" s="29" t="s">
        <v>59</v>
      </c>
      <c r="C19" s="29" t="s">
        <v>34</v>
      </c>
      <c r="D19" s="29" t="s">
        <v>35</v>
      </c>
      <c r="E19" s="29" t="s">
        <v>36</v>
      </c>
      <c r="F19" s="29" t="s">
        <v>37</v>
      </c>
      <c r="G19" s="29" t="s">
        <v>40</v>
      </c>
      <c r="H19" s="29" t="s">
        <v>39</v>
      </c>
      <c r="I19" s="29" t="s">
        <v>51</v>
      </c>
      <c r="J19" s="34"/>
      <c r="K19" s="31" t="s">
        <v>10</v>
      </c>
      <c r="L19" s="32"/>
      <c r="M19" s="32"/>
      <c r="N19" s="32"/>
      <c r="O19" s="32" t="s">
        <v>14</v>
      </c>
      <c r="P19" s="32"/>
      <c r="Q19" s="32"/>
      <c r="R19" s="31"/>
      <c r="S19" s="31"/>
      <c r="T19" s="31" t="s">
        <v>67</v>
      </c>
      <c r="U19" s="31" t="s">
        <v>20</v>
      </c>
      <c r="V19" s="32"/>
      <c r="W19" s="32"/>
      <c r="X19" s="29" t="s">
        <v>51</v>
      </c>
      <c r="Y19" s="29" t="s">
        <v>51</v>
      </c>
      <c r="Z19" s="29" t="s">
        <v>42</v>
      </c>
      <c r="AA19" s="29" t="s">
        <v>46</v>
      </c>
      <c r="AB19" s="31" t="s">
        <v>26</v>
      </c>
      <c r="AC19" s="32" t="s">
        <v>27</v>
      </c>
      <c r="AD19" s="32" t="s">
        <v>28</v>
      </c>
      <c r="AE19" s="32" t="s">
        <v>29</v>
      </c>
      <c r="AF19" s="32"/>
      <c r="AG19" s="32"/>
      <c r="AH19" s="32" t="s">
        <v>31</v>
      </c>
      <c r="AI19" s="32"/>
      <c r="AJ19" s="29" t="s">
        <v>68</v>
      </c>
    </row>
    <row r="20" spans="1:36" ht="18.75" customHeight="1">
      <c r="A20" s="28">
        <v>42428.863813935182</v>
      </c>
      <c r="B20" s="2" t="s">
        <v>69</v>
      </c>
      <c r="C20" s="29" t="s">
        <v>34</v>
      </c>
      <c r="D20" s="29" t="s">
        <v>35</v>
      </c>
      <c r="E20" s="29" t="s">
        <v>36</v>
      </c>
      <c r="F20" s="29" t="s">
        <v>37</v>
      </c>
      <c r="G20" s="29" t="s">
        <v>40</v>
      </c>
      <c r="H20" s="29" t="s">
        <v>39</v>
      </c>
      <c r="I20" s="29" t="s">
        <v>55</v>
      </c>
      <c r="J20" s="34"/>
      <c r="K20" s="31" t="s">
        <v>10</v>
      </c>
      <c r="L20" s="32"/>
      <c r="M20" s="32"/>
      <c r="N20" s="32"/>
      <c r="O20" s="32"/>
      <c r="P20" s="32"/>
      <c r="Q20" s="32"/>
      <c r="R20" s="31" t="s">
        <v>17</v>
      </c>
      <c r="S20" s="32"/>
      <c r="T20" s="32"/>
      <c r="U20" s="32"/>
      <c r="V20" s="32"/>
      <c r="W20" s="32"/>
      <c r="X20" s="29" t="s">
        <v>40</v>
      </c>
      <c r="Y20" s="29" t="s">
        <v>40</v>
      </c>
      <c r="Z20" s="29" t="s">
        <v>42</v>
      </c>
      <c r="AA20" s="29" t="s">
        <v>52</v>
      </c>
      <c r="AB20" s="31"/>
      <c r="AC20" s="32" t="s">
        <v>27</v>
      </c>
      <c r="AD20" s="32"/>
      <c r="AE20" s="32"/>
      <c r="AF20" s="32"/>
      <c r="AG20" s="32"/>
      <c r="AH20" s="32"/>
      <c r="AI20" s="32"/>
      <c r="AJ20" s="33"/>
    </row>
    <row r="21" spans="1:36" ht="18.75" customHeight="1">
      <c r="A21" s="28">
        <v>42428.864384745371</v>
      </c>
      <c r="B21" s="2" t="s">
        <v>69</v>
      </c>
      <c r="C21" s="29" t="s">
        <v>34</v>
      </c>
      <c r="D21" s="29" t="s">
        <v>35</v>
      </c>
      <c r="E21" s="29" t="s">
        <v>36</v>
      </c>
      <c r="F21" s="29" t="s">
        <v>37</v>
      </c>
      <c r="G21" s="29" t="s">
        <v>40</v>
      </c>
      <c r="H21" s="29" t="s">
        <v>39</v>
      </c>
      <c r="I21" s="29" t="s">
        <v>55</v>
      </c>
      <c r="J21" s="34"/>
      <c r="K21" s="31" t="s">
        <v>10</v>
      </c>
      <c r="L21" s="32"/>
      <c r="M21" s="32" t="s">
        <v>12</v>
      </c>
      <c r="N21" s="32"/>
      <c r="O21" s="32" t="s">
        <v>14</v>
      </c>
      <c r="P21" s="32"/>
      <c r="Q21" s="32"/>
      <c r="R21" s="31"/>
      <c r="S21" s="32"/>
      <c r="T21" s="32"/>
      <c r="U21" s="32"/>
      <c r="V21" s="31" t="s">
        <v>21</v>
      </c>
      <c r="W21" s="32"/>
      <c r="X21" s="29" t="s">
        <v>51</v>
      </c>
      <c r="Y21" s="29" t="s">
        <v>51</v>
      </c>
      <c r="Z21" s="29" t="s">
        <v>42</v>
      </c>
      <c r="AA21" s="29" t="s">
        <v>46</v>
      </c>
      <c r="AB21" s="31" t="s">
        <v>26</v>
      </c>
      <c r="AC21" s="32"/>
      <c r="AD21" s="32"/>
      <c r="AE21" s="32" t="s">
        <v>29</v>
      </c>
      <c r="AF21" s="32" t="s">
        <v>208</v>
      </c>
      <c r="AG21" s="31" t="s">
        <v>30</v>
      </c>
      <c r="AH21" s="32"/>
      <c r="AI21" s="32"/>
      <c r="AJ21" s="33"/>
    </row>
    <row r="22" spans="1:36" ht="18.75" customHeight="1">
      <c r="A22" s="28">
        <v>42428.905453645828</v>
      </c>
      <c r="B22" s="29" t="s">
        <v>57</v>
      </c>
      <c r="C22" s="29" t="s">
        <v>34</v>
      </c>
      <c r="D22" s="29" t="s">
        <v>35</v>
      </c>
      <c r="E22" s="29" t="s">
        <v>45</v>
      </c>
      <c r="F22" s="29" t="s">
        <v>37</v>
      </c>
      <c r="G22" s="29" t="s">
        <v>40</v>
      </c>
      <c r="H22" s="29" t="s">
        <v>39</v>
      </c>
      <c r="I22" s="29" t="s">
        <v>51</v>
      </c>
      <c r="J22" s="34"/>
      <c r="K22" s="31"/>
      <c r="L22" s="32"/>
      <c r="M22" s="31" t="s">
        <v>12</v>
      </c>
      <c r="N22" s="32"/>
      <c r="O22" s="32"/>
      <c r="P22" s="32"/>
      <c r="Q22" s="32"/>
      <c r="R22" s="31"/>
      <c r="S22" s="32"/>
      <c r="T22" s="32"/>
      <c r="U22" s="32"/>
      <c r="V22" s="31" t="s">
        <v>21</v>
      </c>
      <c r="W22" s="32"/>
      <c r="X22" s="29" t="s">
        <v>51</v>
      </c>
      <c r="Y22" s="29" t="s">
        <v>51</v>
      </c>
      <c r="Z22" s="29" t="s">
        <v>42</v>
      </c>
      <c r="AA22" s="29" t="s">
        <v>46</v>
      </c>
      <c r="AB22" s="31"/>
      <c r="AC22" s="32" t="s">
        <v>27</v>
      </c>
      <c r="AD22" s="32"/>
      <c r="AE22" s="32"/>
      <c r="AF22" s="32"/>
      <c r="AG22" s="32"/>
      <c r="AH22" s="32"/>
      <c r="AI22" s="32"/>
      <c r="AJ22" s="33"/>
    </row>
    <row r="23" spans="1:36" ht="18.75" customHeight="1">
      <c r="A23" s="28">
        <v>42428.93598115741</v>
      </c>
      <c r="B23" s="29" t="s">
        <v>70</v>
      </c>
      <c r="C23" s="29" t="s">
        <v>34</v>
      </c>
      <c r="D23" s="29" t="s">
        <v>35</v>
      </c>
      <c r="E23" s="29" t="s">
        <v>45</v>
      </c>
      <c r="F23" s="29" t="s">
        <v>37</v>
      </c>
      <c r="G23" s="29" t="s">
        <v>40</v>
      </c>
      <c r="H23" s="29" t="s">
        <v>39</v>
      </c>
      <c r="I23" s="29" t="s">
        <v>40</v>
      </c>
      <c r="J23" s="30">
        <v>3000</v>
      </c>
      <c r="K23" s="31" t="s">
        <v>10</v>
      </c>
      <c r="L23" s="32" t="s">
        <v>11</v>
      </c>
      <c r="M23" s="32"/>
      <c r="N23" s="32" t="s">
        <v>13</v>
      </c>
      <c r="O23" s="32" t="s">
        <v>14</v>
      </c>
      <c r="P23" s="32"/>
      <c r="Q23" s="32"/>
      <c r="R23" s="31"/>
      <c r="S23" s="32"/>
      <c r="T23" s="32"/>
      <c r="U23" s="32"/>
      <c r="V23" s="31" t="s">
        <v>21</v>
      </c>
      <c r="W23" s="32"/>
      <c r="X23" s="29" t="s">
        <v>51</v>
      </c>
      <c r="Y23" s="29" t="s">
        <v>40</v>
      </c>
      <c r="Z23" s="29" t="s">
        <v>42</v>
      </c>
      <c r="AA23" s="29" t="s">
        <v>46</v>
      </c>
      <c r="AB23" s="31" t="s">
        <v>26</v>
      </c>
      <c r="AC23" s="32" t="s">
        <v>27</v>
      </c>
      <c r="AD23" s="32" t="s">
        <v>28</v>
      </c>
      <c r="AE23" s="32"/>
      <c r="AF23" s="32"/>
      <c r="AG23" s="32"/>
      <c r="AH23" s="32"/>
      <c r="AI23" s="32"/>
      <c r="AJ23" s="33"/>
    </row>
    <row r="24" spans="1:36" ht="18.75" customHeight="1">
      <c r="A24" s="28">
        <v>42429.326140821759</v>
      </c>
      <c r="B24" s="29" t="s">
        <v>44</v>
      </c>
      <c r="C24" s="29" t="s">
        <v>34</v>
      </c>
      <c r="D24" s="29" t="s">
        <v>35</v>
      </c>
      <c r="E24" s="29" t="s">
        <v>45</v>
      </c>
      <c r="F24" s="29" t="s">
        <v>37</v>
      </c>
      <c r="G24" s="29" t="s">
        <v>40</v>
      </c>
      <c r="H24" s="29" t="s">
        <v>39</v>
      </c>
      <c r="I24" s="29" t="s">
        <v>51</v>
      </c>
      <c r="J24" s="34"/>
      <c r="K24" s="31"/>
      <c r="L24" s="31" t="s">
        <v>11</v>
      </c>
      <c r="M24" s="32"/>
      <c r="N24" s="32"/>
      <c r="O24" s="32" t="s">
        <v>14</v>
      </c>
      <c r="P24" s="32"/>
      <c r="Q24" s="32"/>
      <c r="R24" s="31" t="s">
        <v>17</v>
      </c>
      <c r="S24" s="31" t="s">
        <v>18</v>
      </c>
      <c r="T24" s="32"/>
      <c r="U24" s="32"/>
      <c r="V24" s="32"/>
      <c r="W24" s="32"/>
      <c r="X24" s="29" t="s">
        <v>40</v>
      </c>
      <c r="Y24" s="29" t="s">
        <v>40</v>
      </c>
      <c r="Z24" s="29" t="s">
        <v>42</v>
      </c>
      <c r="AA24" s="29" t="s">
        <v>46</v>
      </c>
      <c r="AB24" s="31"/>
      <c r="AC24" s="32"/>
      <c r="AD24" s="32"/>
      <c r="AE24" s="32"/>
      <c r="AF24" s="32"/>
      <c r="AG24" s="32"/>
      <c r="AH24" s="32" t="s">
        <v>31</v>
      </c>
      <c r="AI24" s="32"/>
      <c r="AJ24" s="29" t="s">
        <v>71</v>
      </c>
    </row>
    <row r="25" spans="1:36" ht="18.75" customHeight="1">
      <c r="A25" s="28">
        <v>42429.388222662034</v>
      </c>
      <c r="B25" s="29" t="s">
        <v>59</v>
      </c>
      <c r="C25" s="29" t="s">
        <v>34</v>
      </c>
      <c r="D25" s="29" t="s">
        <v>35</v>
      </c>
      <c r="E25" s="29" t="s">
        <v>45</v>
      </c>
      <c r="F25" s="29" t="s">
        <v>37</v>
      </c>
      <c r="G25" s="29" t="s">
        <v>40</v>
      </c>
      <c r="H25" s="2" t="s">
        <v>66</v>
      </c>
      <c r="I25" s="29" t="s">
        <v>40</v>
      </c>
      <c r="J25" s="30">
        <v>12500</v>
      </c>
      <c r="K25" s="31" t="s">
        <v>10</v>
      </c>
      <c r="L25" s="32"/>
      <c r="M25" s="32" t="s">
        <v>12</v>
      </c>
      <c r="N25" s="32" t="s">
        <v>13</v>
      </c>
      <c r="O25" s="32"/>
      <c r="P25" s="32"/>
      <c r="Q25" s="32"/>
      <c r="R25" s="31" t="s">
        <v>17</v>
      </c>
      <c r="S25" s="31" t="s">
        <v>18</v>
      </c>
      <c r="T25" s="32"/>
      <c r="U25" s="31" t="s">
        <v>20</v>
      </c>
      <c r="V25" s="32"/>
      <c r="W25" s="32"/>
      <c r="X25" s="29" t="s">
        <v>40</v>
      </c>
      <c r="Y25" s="29" t="s">
        <v>40</v>
      </c>
      <c r="Z25" s="29" t="s">
        <v>56</v>
      </c>
      <c r="AA25" s="29" t="s">
        <v>46</v>
      </c>
      <c r="AB25" s="31"/>
      <c r="AC25" s="32" t="s">
        <v>27</v>
      </c>
      <c r="AD25" s="32"/>
      <c r="AE25" s="32"/>
      <c r="AF25" s="32"/>
      <c r="AG25" s="31" t="s">
        <v>30</v>
      </c>
      <c r="AH25" s="32"/>
      <c r="AI25" s="32"/>
      <c r="AJ25" s="33"/>
    </row>
    <row r="26" spans="1:36" ht="18.75" customHeight="1">
      <c r="A26" s="28">
        <v>42429.410358703703</v>
      </c>
      <c r="B26" s="29" t="s">
        <v>44</v>
      </c>
      <c r="C26" s="29" t="s">
        <v>34</v>
      </c>
      <c r="D26" s="29" t="s">
        <v>35</v>
      </c>
      <c r="E26" s="29" t="s">
        <v>45</v>
      </c>
      <c r="F26" s="29" t="s">
        <v>37</v>
      </c>
      <c r="G26" s="29" t="s">
        <v>40</v>
      </c>
      <c r="H26" s="29" t="s">
        <v>54</v>
      </c>
      <c r="I26" s="29" t="s">
        <v>40</v>
      </c>
      <c r="J26" s="30">
        <v>1000</v>
      </c>
      <c r="K26" s="31" t="s">
        <v>10</v>
      </c>
      <c r="L26" s="32"/>
      <c r="M26" s="32" t="s">
        <v>12</v>
      </c>
      <c r="N26" s="32"/>
      <c r="O26" s="32" t="s">
        <v>14</v>
      </c>
      <c r="P26" s="32"/>
      <c r="Q26" s="32"/>
      <c r="R26" s="31"/>
      <c r="S26" s="31" t="s">
        <v>18</v>
      </c>
      <c r="T26" s="32"/>
      <c r="U26" s="32"/>
      <c r="V26" s="32"/>
      <c r="W26" s="32"/>
      <c r="X26" s="29" t="s">
        <v>40</v>
      </c>
      <c r="Y26" s="29" t="s">
        <v>40</v>
      </c>
      <c r="Z26" s="29" t="s">
        <v>56</v>
      </c>
      <c r="AA26" s="29" t="s">
        <v>43</v>
      </c>
      <c r="AB26" s="31"/>
      <c r="AC26" s="32"/>
      <c r="AD26" s="32"/>
      <c r="AE26" s="32"/>
      <c r="AF26" s="32"/>
      <c r="AG26" s="31" t="s">
        <v>30</v>
      </c>
      <c r="AH26" s="32"/>
      <c r="AI26" s="32"/>
      <c r="AJ26" s="33"/>
    </row>
    <row r="27" spans="1:36" ht="18.75" customHeight="1">
      <c r="A27" s="28">
        <v>42429.47511324074</v>
      </c>
      <c r="B27" s="29" t="s">
        <v>59</v>
      </c>
      <c r="C27" s="29" t="s">
        <v>34</v>
      </c>
      <c r="D27" s="29" t="s">
        <v>35</v>
      </c>
      <c r="E27" s="29" t="s">
        <v>62</v>
      </c>
      <c r="F27" s="29" t="s">
        <v>37</v>
      </c>
      <c r="G27" s="29" t="s">
        <v>40</v>
      </c>
      <c r="H27" s="29" t="s">
        <v>39</v>
      </c>
      <c r="I27" s="29" t="s">
        <v>40</v>
      </c>
      <c r="J27" s="30">
        <v>2000</v>
      </c>
      <c r="K27" s="31" t="s">
        <v>10</v>
      </c>
      <c r="L27" s="32" t="s">
        <v>11</v>
      </c>
      <c r="M27" s="32" t="s">
        <v>12</v>
      </c>
      <c r="N27" s="32" t="s">
        <v>13</v>
      </c>
      <c r="O27" s="31" t="s">
        <v>14</v>
      </c>
      <c r="P27" s="32"/>
      <c r="Q27" s="32"/>
      <c r="R27" s="31"/>
      <c r="S27" s="32"/>
      <c r="T27" s="32"/>
      <c r="U27" s="32"/>
      <c r="V27" s="31" t="s">
        <v>21</v>
      </c>
      <c r="W27" s="32"/>
      <c r="X27" s="29" t="s">
        <v>51</v>
      </c>
      <c r="Y27" s="29" t="s">
        <v>51</v>
      </c>
      <c r="Z27" s="29" t="s">
        <v>72</v>
      </c>
      <c r="AA27" s="29" t="s">
        <v>46</v>
      </c>
      <c r="AB27" s="31" t="s">
        <v>26</v>
      </c>
      <c r="AC27" s="32" t="s">
        <v>27</v>
      </c>
      <c r="AD27" s="32" t="s">
        <v>28</v>
      </c>
      <c r="AE27" s="32"/>
      <c r="AF27" s="32" t="s">
        <v>208</v>
      </c>
      <c r="AG27" s="32"/>
      <c r="AH27" s="32"/>
      <c r="AI27" s="32"/>
      <c r="AJ27" s="33"/>
    </row>
    <row r="28" spans="1:36" ht="18.75" customHeight="1">
      <c r="A28" s="28">
        <v>42429.634565879634</v>
      </c>
      <c r="B28" s="29" t="s">
        <v>47</v>
      </c>
      <c r="C28" s="29" t="s">
        <v>34</v>
      </c>
      <c r="D28" s="29" t="s">
        <v>35</v>
      </c>
      <c r="E28" s="29" t="s">
        <v>49</v>
      </c>
      <c r="F28" s="29" t="s">
        <v>37</v>
      </c>
      <c r="G28" s="29" t="s">
        <v>40</v>
      </c>
      <c r="H28" s="29" t="s">
        <v>39</v>
      </c>
      <c r="I28" s="29" t="s">
        <v>51</v>
      </c>
      <c r="J28" s="34"/>
      <c r="K28" s="31" t="s">
        <v>10</v>
      </c>
      <c r="L28" s="32"/>
      <c r="M28" s="32" t="s">
        <v>12</v>
      </c>
      <c r="N28" s="32" t="s">
        <v>13</v>
      </c>
      <c r="O28" s="32"/>
      <c r="P28" s="32"/>
      <c r="Q28" s="32"/>
      <c r="R28" s="31"/>
      <c r="S28" s="32"/>
      <c r="T28" s="32"/>
      <c r="U28" s="32"/>
      <c r="V28" s="31" t="s">
        <v>21</v>
      </c>
      <c r="W28" s="32"/>
      <c r="X28" s="29" t="s">
        <v>40</v>
      </c>
      <c r="Y28" s="29" t="s">
        <v>40</v>
      </c>
      <c r="Z28" s="29" t="s">
        <v>72</v>
      </c>
      <c r="AA28" s="29" t="s">
        <v>52</v>
      </c>
      <c r="AB28" s="31"/>
      <c r="AC28" s="32" t="s">
        <v>27</v>
      </c>
      <c r="AD28" s="32"/>
      <c r="AE28" s="32"/>
      <c r="AF28" s="32"/>
      <c r="AG28" s="32"/>
      <c r="AH28" s="32"/>
      <c r="AI28" s="32"/>
      <c r="AJ28" s="33"/>
    </row>
    <row r="29" spans="1:36" ht="18.75" customHeight="1">
      <c r="A29" s="28">
        <v>42429.729763564814</v>
      </c>
      <c r="B29" s="29" t="s">
        <v>147</v>
      </c>
      <c r="C29" s="29" t="s">
        <v>34</v>
      </c>
      <c r="D29" s="29" t="s">
        <v>35</v>
      </c>
      <c r="E29" s="29" t="s">
        <v>49</v>
      </c>
      <c r="F29" s="29" t="s">
        <v>50</v>
      </c>
      <c r="G29" s="29" t="s">
        <v>38</v>
      </c>
      <c r="H29" s="29" t="s">
        <v>54</v>
      </c>
      <c r="I29" s="29" t="s">
        <v>40</v>
      </c>
      <c r="J29" s="30">
        <v>5000</v>
      </c>
      <c r="K29" s="31" t="s">
        <v>10</v>
      </c>
      <c r="L29" s="32"/>
      <c r="M29" s="32" t="s">
        <v>12</v>
      </c>
      <c r="N29" s="32" t="s">
        <v>13</v>
      </c>
      <c r="O29" s="31" t="s">
        <v>14</v>
      </c>
      <c r="P29" s="32"/>
      <c r="Q29" s="32"/>
      <c r="R29" s="31"/>
      <c r="S29" s="32"/>
      <c r="T29" s="32"/>
      <c r="U29" s="32"/>
      <c r="V29" s="31" t="s">
        <v>21</v>
      </c>
      <c r="W29" s="32"/>
      <c r="X29" s="29" t="s">
        <v>40</v>
      </c>
      <c r="Y29" s="29" t="s">
        <v>40</v>
      </c>
      <c r="Z29" s="29" t="s">
        <v>56</v>
      </c>
      <c r="AA29" s="29" t="s">
        <v>73</v>
      </c>
      <c r="AB29" s="31"/>
      <c r="AC29" s="32"/>
      <c r="AD29" s="31" t="s">
        <v>28</v>
      </c>
      <c r="AE29" s="32"/>
      <c r="AF29" s="32"/>
      <c r="AG29" s="32"/>
      <c r="AH29" s="32"/>
      <c r="AI29" s="32"/>
      <c r="AJ29" s="33"/>
    </row>
    <row r="30" spans="1:36" ht="18.75" customHeight="1">
      <c r="A30" s="28">
        <v>42429.868586805555</v>
      </c>
      <c r="B30" s="29" t="s">
        <v>147</v>
      </c>
      <c r="C30" s="29" t="s">
        <v>34</v>
      </c>
      <c r="D30" s="29" t="s">
        <v>35</v>
      </c>
      <c r="E30" s="29" t="s">
        <v>45</v>
      </c>
      <c r="F30" s="29" t="s">
        <v>50</v>
      </c>
      <c r="G30" s="29" t="s">
        <v>40</v>
      </c>
      <c r="H30" s="29" t="s">
        <v>39</v>
      </c>
      <c r="I30" s="29" t="s">
        <v>40</v>
      </c>
      <c r="J30" s="30">
        <v>7500</v>
      </c>
      <c r="K30" s="31" t="s">
        <v>10</v>
      </c>
      <c r="L30" s="32"/>
      <c r="M30" s="32" t="s">
        <v>12</v>
      </c>
      <c r="N30" s="32" t="s">
        <v>13</v>
      </c>
      <c r="O30" s="31" t="s">
        <v>14</v>
      </c>
      <c r="P30" s="32"/>
      <c r="Q30" s="32"/>
      <c r="R30" s="31"/>
      <c r="S30" s="32"/>
      <c r="T30" s="32"/>
      <c r="U30" s="32"/>
      <c r="V30" s="31" t="s">
        <v>21</v>
      </c>
      <c r="W30" s="32"/>
      <c r="X30" s="29" t="s">
        <v>40</v>
      </c>
      <c r="Y30" s="29" t="s">
        <v>40</v>
      </c>
      <c r="Z30" s="2" t="s">
        <v>74</v>
      </c>
      <c r="AA30" s="29" t="s">
        <v>52</v>
      </c>
      <c r="AB30" s="31"/>
      <c r="AC30" s="32" t="s">
        <v>27</v>
      </c>
      <c r="AD30" s="32" t="s">
        <v>28</v>
      </c>
      <c r="AE30" s="32" t="s">
        <v>29</v>
      </c>
      <c r="AF30" s="32"/>
      <c r="AG30" s="32"/>
      <c r="AH30" s="32"/>
      <c r="AI30" s="32"/>
      <c r="AJ30" s="29" t="s">
        <v>75</v>
      </c>
    </row>
    <row r="31" spans="1:36" ht="18.75" customHeight="1">
      <c r="A31" s="28">
        <v>42429.868598530091</v>
      </c>
      <c r="B31" s="29" t="s">
        <v>149</v>
      </c>
      <c r="C31" s="29" t="s">
        <v>34</v>
      </c>
      <c r="D31" s="29" t="s">
        <v>35</v>
      </c>
      <c r="E31" s="29" t="s">
        <v>45</v>
      </c>
      <c r="F31" s="29" t="s">
        <v>50</v>
      </c>
      <c r="G31" s="29" t="s">
        <v>40</v>
      </c>
      <c r="H31" s="29" t="s">
        <v>39</v>
      </c>
      <c r="I31" s="29" t="s">
        <v>40</v>
      </c>
      <c r="J31" s="30">
        <v>7500</v>
      </c>
      <c r="K31" s="31" t="s">
        <v>10</v>
      </c>
      <c r="L31" s="32"/>
      <c r="M31" s="32" t="s">
        <v>12</v>
      </c>
      <c r="N31" s="32" t="s">
        <v>13</v>
      </c>
      <c r="O31" s="31" t="s">
        <v>14</v>
      </c>
      <c r="P31" s="32"/>
      <c r="Q31" s="32"/>
      <c r="R31" s="31"/>
      <c r="S31" s="32"/>
      <c r="T31" s="32"/>
      <c r="U31" s="32"/>
      <c r="V31" s="31" t="s">
        <v>21</v>
      </c>
      <c r="W31" s="32"/>
      <c r="X31" s="29" t="s">
        <v>40</v>
      </c>
      <c r="Y31" s="29" t="s">
        <v>40</v>
      </c>
      <c r="Z31" s="2" t="s">
        <v>74</v>
      </c>
      <c r="AA31" s="29" t="s">
        <v>52</v>
      </c>
      <c r="AB31" s="31"/>
      <c r="AC31" s="32" t="s">
        <v>27</v>
      </c>
      <c r="AD31" s="32" t="s">
        <v>28</v>
      </c>
      <c r="AE31" s="32" t="s">
        <v>29</v>
      </c>
      <c r="AF31" s="32"/>
      <c r="AG31" s="32"/>
      <c r="AH31" s="32"/>
      <c r="AI31" s="32"/>
      <c r="AJ31" s="29" t="s">
        <v>75</v>
      </c>
    </row>
    <row r="32" spans="1:36" ht="18.75" customHeight="1">
      <c r="A32" s="28">
        <v>42429.929251307869</v>
      </c>
      <c r="B32" s="29" t="s">
        <v>147</v>
      </c>
      <c r="C32" s="29" t="s">
        <v>34</v>
      </c>
      <c r="D32" s="29" t="s">
        <v>35</v>
      </c>
      <c r="E32" s="29" t="s">
        <v>49</v>
      </c>
      <c r="F32" s="29" t="s">
        <v>37</v>
      </c>
      <c r="G32" s="29" t="s">
        <v>40</v>
      </c>
      <c r="H32" s="29" t="s">
        <v>39</v>
      </c>
      <c r="I32" s="29" t="s">
        <v>40</v>
      </c>
      <c r="J32" s="34" t="s">
        <v>55</v>
      </c>
      <c r="K32" s="31" t="s">
        <v>10</v>
      </c>
      <c r="L32" s="32" t="s">
        <v>11</v>
      </c>
      <c r="M32" s="32" t="s">
        <v>12</v>
      </c>
      <c r="N32" s="32" t="s">
        <v>13</v>
      </c>
      <c r="O32" s="31" t="s">
        <v>14</v>
      </c>
      <c r="P32" s="32"/>
      <c r="Q32" s="32"/>
      <c r="R32" s="31"/>
      <c r="S32" s="32"/>
      <c r="T32" s="32"/>
      <c r="U32" s="32"/>
      <c r="V32" s="31" t="s">
        <v>21</v>
      </c>
      <c r="W32" s="32"/>
      <c r="X32" s="29" t="s">
        <v>40</v>
      </c>
      <c r="Y32" s="29" t="s">
        <v>40</v>
      </c>
      <c r="Z32" s="29" t="s">
        <v>56</v>
      </c>
      <c r="AA32" s="29" t="s">
        <v>52</v>
      </c>
      <c r="AB32" s="31"/>
      <c r="AC32" s="32" t="s">
        <v>27</v>
      </c>
      <c r="AD32" s="32"/>
      <c r="AE32" s="32" t="s">
        <v>29</v>
      </c>
      <c r="AF32" s="32"/>
      <c r="AG32" s="32"/>
      <c r="AH32" s="32" t="s">
        <v>31</v>
      </c>
      <c r="AI32" s="32"/>
      <c r="AJ32" s="29" t="s">
        <v>76</v>
      </c>
    </row>
    <row r="33" spans="1:36" ht="18.75" customHeight="1">
      <c r="A33" s="28">
        <v>42430.248423541663</v>
      </c>
      <c r="B33" s="29" t="s">
        <v>147</v>
      </c>
      <c r="C33" s="29" t="s">
        <v>34</v>
      </c>
      <c r="D33" s="29" t="s">
        <v>48</v>
      </c>
      <c r="E33" s="29" t="s">
        <v>49</v>
      </c>
      <c r="F33" s="29" t="s">
        <v>37</v>
      </c>
      <c r="G33" s="29" t="s">
        <v>40</v>
      </c>
      <c r="H33" s="2" t="s">
        <v>66</v>
      </c>
      <c r="I33" s="29" t="s">
        <v>40</v>
      </c>
      <c r="J33" s="30">
        <v>1000</v>
      </c>
      <c r="K33" s="31" t="s">
        <v>10</v>
      </c>
      <c r="L33" s="32"/>
      <c r="M33" s="32"/>
      <c r="N33" s="32" t="s">
        <v>13</v>
      </c>
      <c r="O33" s="32"/>
      <c r="P33" s="32"/>
      <c r="Q33" s="32"/>
      <c r="R33" s="31" t="s">
        <v>17</v>
      </c>
      <c r="S33" s="31" t="s">
        <v>18</v>
      </c>
      <c r="T33" s="32"/>
      <c r="U33" s="32"/>
      <c r="V33" s="32"/>
      <c r="W33" s="32"/>
      <c r="X33" s="29" t="s">
        <v>40</v>
      </c>
      <c r="Y33" s="29" t="s">
        <v>51</v>
      </c>
      <c r="Z33" s="29" t="s">
        <v>72</v>
      </c>
      <c r="AA33" s="29" t="s">
        <v>46</v>
      </c>
      <c r="AB33" s="31"/>
      <c r="AC33" s="32" t="s">
        <v>27</v>
      </c>
      <c r="AD33" s="32" t="s">
        <v>28</v>
      </c>
      <c r="AE33" s="32" t="s">
        <v>29</v>
      </c>
      <c r="AF33" s="32"/>
      <c r="AG33" s="32"/>
      <c r="AH33" s="32" t="s">
        <v>31</v>
      </c>
      <c r="AI33" s="32"/>
      <c r="AJ33" s="29" t="s">
        <v>77</v>
      </c>
    </row>
    <row r="34" spans="1:36" ht="18.75" customHeight="1">
      <c r="A34" s="28">
        <v>42430.324669791662</v>
      </c>
      <c r="B34" s="29" t="s">
        <v>149</v>
      </c>
      <c r="C34" s="29" t="s">
        <v>34</v>
      </c>
      <c r="D34" s="29" t="s">
        <v>35</v>
      </c>
      <c r="E34" s="29" t="s">
        <v>49</v>
      </c>
      <c r="F34" s="29" t="s">
        <v>37</v>
      </c>
      <c r="G34" s="29" t="s">
        <v>40</v>
      </c>
      <c r="H34" s="29" t="s">
        <v>39</v>
      </c>
      <c r="I34" s="29" t="s">
        <v>51</v>
      </c>
      <c r="J34" s="34"/>
      <c r="K34" s="31" t="s">
        <v>10</v>
      </c>
      <c r="L34" s="32" t="s">
        <v>11</v>
      </c>
      <c r="M34" s="32"/>
      <c r="N34" s="32" t="s">
        <v>13</v>
      </c>
      <c r="O34" s="32" t="s">
        <v>14</v>
      </c>
      <c r="P34" s="32"/>
      <c r="Q34" s="32"/>
      <c r="R34" s="31"/>
      <c r="S34" s="31" t="s">
        <v>18</v>
      </c>
      <c r="T34" s="32"/>
      <c r="U34" s="32"/>
      <c r="V34" s="31" t="s">
        <v>21</v>
      </c>
      <c r="W34" s="32"/>
      <c r="X34" s="29" t="s">
        <v>51</v>
      </c>
      <c r="Y34" s="29" t="s">
        <v>40</v>
      </c>
      <c r="Z34" s="2" t="s">
        <v>74</v>
      </c>
      <c r="AA34" s="29" t="s">
        <v>58</v>
      </c>
      <c r="AB34" s="31"/>
      <c r="AC34" s="32" t="s">
        <v>27</v>
      </c>
      <c r="AD34" s="32"/>
      <c r="AE34" s="32" t="s">
        <v>29</v>
      </c>
      <c r="AF34" s="32"/>
      <c r="AG34" s="32"/>
      <c r="AH34" s="32"/>
      <c r="AI34" s="32"/>
      <c r="AJ34" s="33"/>
    </row>
    <row r="35" spans="1:36" ht="18.75" customHeight="1">
      <c r="A35" s="28">
        <v>42430.342823402782</v>
      </c>
      <c r="B35" s="29" t="s">
        <v>147</v>
      </c>
      <c r="C35" s="29" t="s">
        <v>34</v>
      </c>
      <c r="D35" s="29" t="s">
        <v>48</v>
      </c>
      <c r="E35" s="29" t="s">
        <v>49</v>
      </c>
      <c r="F35" s="29" t="s">
        <v>50</v>
      </c>
      <c r="G35" s="29" t="s">
        <v>40</v>
      </c>
      <c r="H35" s="2" t="s">
        <v>66</v>
      </c>
      <c r="I35" s="29" t="s">
        <v>51</v>
      </c>
      <c r="J35" s="34"/>
      <c r="K35" s="31"/>
      <c r="L35" s="32"/>
      <c r="M35" s="32"/>
      <c r="N35" s="31" t="s">
        <v>13</v>
      </c>
      <c r="O35" s="32"/>
      <c r="P35" s="32"/>
      <c r="Q35" s="32"/>
      <c r="R35" s="31" t="s">
        <v>17</v>
      </c>
      <c r="S35" s="31" t="s">
        <v>18</v>
      </c>
      <c r="T35" s="32"/>
      <c r="U35" s="32"/>
      <c r="V35" s="32"/>
      <c r="W35" s="32"/>
      <c r="X35" s="29" t="s">
        <v>40</v>
      </c>
      <c r="Y35" s="29" t="s">
        <v>40</v>
      </c>
      <c r="Z35" s="29" t="s">
        <v>56</v>
      </c>
      <c r="AA35" s="29" t="s">
        <v>52</v>
      </c>
      <c r="AB35" s="31"/>
      <c r="AC35" s="32" t="s">
        <v>27</v>
      </c>
      <c r="AD35" s="32"/>
      <c r="AE35" s="32"/>
      <c r="AF35" s="32"/>
      <c r="AG35" s="32"/>
      <c r="AH35" s="32"/>
      <c r="AI35" s="32"/>
      <c r="AJ35" s="33"/>
    </row>
    <row r="36" spans="1:36" ht="18.75" customHeight="1">
      <c r="A36" s="28">
        <v>42430.418051168977</v>
      </c>
      <c r="B36" s="29" t="s">
        <v>147</v>
      </c>
      <c r="C36" s="29" t="s">
        <v>34</v>
      </c>
      <c r="D36" s="29" t="s">
        <v>35</v>
      </c>
      <c r="E36" s="29" t="s">
        <v>49</v>
      </c>
      <c r="F36" s="29" t="s">
        <v>50</v>
      </c>
      <c r="G36" s="29" t="s">
        <v>40</v>
      </c>
      <c r="H36" s="29" t="s">
        <v>39</v>
      </c>
      <c r="I36" s="29" t="s">
        <v>51</v>
      </c>
      <c r="J36" s="34"/>
      <c r="K36" s="31" t="s">
        <v>10</v>
      </c>
      <c r="L36" s="32" t="s">
        <v>11</v>
      </c>
      <c r="M36" s="32" t="s">
        <v>12</v>
      </c>
      <c r="N36" s="32" t="s">
        <v>13</v>
      </c>
      <c r="O36" s="31" t="s">
        <v>14</v>
      </c>
      <c r="P36" s="32"/>
      <c r="Q36" s="32"/>
      <c r="R36" s="31" t="s">
        <v>17</v>
      </c>
      <c r="S36" s="32"/>
      <c r="T36" s="32"/>
      <c r="U36" s="32"/>
      <c r="V36" s="32"/>
      <c r="W36" s="32"/>
      <c r="X36" s="29" t="s">
        <v>40</v>
      </c>
      <c r="Y36" s="29" t="s">
        <v>40</v>
      </c>
      <c r="Z36" s="29" t="s">
        <v>56</v>
      </c>
      <c r="AA36" s="29" t="s">
        <v>73</v>
      </c>
      <c r="AB36" s="31"/>
      <c r="AC36" s="32" t="s">
        <v>27</v>
      </c>
      <c r="AD36" s="32"/>
      <c r="AE36" s="32"/>
      <c r="AF36" s="32"/>
      <c r="AG36" s="32"/>
      <c r="AH36" s="32"/>
      <c r="AI36" s="32"/>
      <c r="AJ36" s="33"/>
    </row>
    <row r="37" spans="1:36" ht="18.75" customHeight="1">
      <c r="A37" s="28">
        <v>42431.460465219905</v>
      </c>
      <c r="B37" s="29" t="s">
        <v>44</v>
      </c>
      <c r="C37" s="29" t="s">
        <v>34</v>
      </c>
      <c r="D37" s="29" t="s">
        <v>35</v>
      </c>
      <c r="E37" s="29" t="s">
        <v>62</v>
      </c>
      <c r="F37" s="29" t="s">
        <v>37</v>
      </c>
      <c r="G37" s="29" t="s">
        <v>38</v>
      </c>
      <c r="H37" s="29" t="s">
        <v>54</v>
      </c>
      <c r="I37" s="29" t="s">
        <v>55</v>
      </c>
      <c r="J37" s="34"/>
      <c r="K37" s="31" t="s">
        <v>10</v>
      </c>
      <c r="L37" s="32" t="s">
        <v>11</v>
      </c>
      <c r="M37" s="32"/>
      <c r="N37" s="32"/>
      <c r="O37" s="32"/>
      <c r="P37" s="32"/>
      <c r="Q37" s="32"/>
      <c r="R37" s="31"/>
      <c r="S37" s="32"/>
      <c r="T37" s="32"/>
      <c r="U37" s="32"/>
      <c r="V37" s="31" t="s">
        <v>21</v>
      </c>
      <c r="W37" s="32"/>
      <c r="X37" s="29" t="s">
        <v>40</v>
      </c>
      <c r="Y37" s="29" t="s">
        <v>40</v>
      </c>
      <c r="Z37" s="29" t="s">
        <v>42</v>
      </c>
      <c r="AA37" s="29" t="s">
        <v>46</v>
      </c>
      <c r="AB37" s="31"/>
      <c r="AC37" s="32"/>
      <c r="AD37" s="32"/>
      <c r="AE37" s="32"/>
      <c r="AF37" s="31" t="s">
        <v>208</v>
      </c>
      <c r="AG37" s="32"/>
      <c r="AH37" s="32"/>
      <c r="AI37" s="32"/>
      <c r="AJ37" s="33"/>
    </row>
    <row r="38" spans="1:36" ht="18.75" customHeight="1">
      <c r="A38" s="28">
        <v>42431.61151530093</v>
      </c>
      <c r="B38" s="29" t="s">
        <v>147</v>
      </c>
      <c r="C38" s="29" t="s">
        <v>34</v>
      </c>
      <c r="D38" s="29" t="s">
        <v>35</v>
      </c>
      <c r="E38" s="29" t="s">
        <v>49</v>
      </c>
      <c r="F38" s="29" t="s">
        <v>50</v>
      </c>
      <c r="G38" s="29" t="s">
        <v>40</v>
      </c>
      <c r="H38" s="29" t="s">
        <v>39</v>
      </c>
      <c r="I38" s="29" t="s">
        <v>40</v>
      </c>
      <c r="J38" s="30">
        <v>10000</v>
      </c>
      <c r="K38" s="31" t="s">
        <v>10</v>
      </c>
      <c r="L38" s="32" t="s">
        <v>11</v>
      </c>
      <c r="M38" s="32" t="s">
        <v>12</v>
      </c>
      <c r="N38" s="32" t="s">
        <v>13</v>
      </c>
      <c r="O38" s="31" t="s">
        <v>14</v>
      </c>
      <c r="P38" s="32"/>
      <c r="Q38" s="32"/>
      <c r="R38" s="31"/>
      <c r="S38" s="31" t="s">
        <v>18</v>
      </c>
      <c r="T38" s="32"/>
      <c r="U38" s="32"/>
      <c r="V38" s="32"/>
      <c r="W38" s="32"/>
      <c r="X38" s="29" t="s">
        <v>40</v>
      </c>
      <c r="Y38" s="29" t="s">
        <v>40</v>
      </c>
      <c r="Z38" s="2" t="s">
        <v>74</v>
      </c>
      <c r="AA38" s="29" t="s">
        <v>73</v>
      </c>
      <c r="AB38" s="31"/>
      <c r="AC38" s="32"/>
      <c r="AD38" s="32"/>
      <c r="AE38" s="32"/>
      <c r="AF38" s="32"/>
      <c r="AG38" s="31" t="s">
        <v>30</v>
      </c>
      <c r="AH38" s="32"/>
      <c r="AI38" s="32"/>
      <c r="AJ38" s="33"/>
    </row>
    <row r="39" spans="1:36" ht="18.75" customHeight="1">
      <c r="A39" s="28">
        <v>42431.622427789349</v>
      </c>
      <c r="B39" s="29" t="s">
        <v>147</v>
      </c>
      <c r="C39" s="29" t="s">
        <v>34</v>
      </c>
      <c r="D39" s="29" t="s">
        <v>48</v>
      </c>
      <c r="E39" s="29" t="s">
        <v>49</v>
      </c>
      <c r="F39" s="29" t="s">
        <v>50</v>
      </c>
      <c r="G39" s="29" t="s">
        <v>40</v>
      </c>
      <c r="H39" s="2" t="s">
        <v>66</v>
      </c>
      <c r="I39" s="29" t="s">
        <v>40</v>
      </c>
      <c r="J39" s="30">
        <v>5000</v>
      </c>
      <c r="K39" s="31" t="s">
        <v>10</v>
      </c>
      <c r="L39" s="32"/>
      <c r="M39" s="32"/>
      <c r="N39" s="32" t="s">
        <v>13</v>
      </c>
      <c r="O39" s="32" t="s">
        <v>14</v>
      </c>
      <c r="P39" s="32"/>
      <c r="Q39" s="32"/>
      <c r="R39" s="31" t="s">
        <v>17</v>
      </c>
      <c r="S39" s="32"/>
      <c r="T39" s="32"/>
      <c r="U39" s="32"/>
      <c r="V39" s="32"/>
      <c r="W39" s="32"/>
      <c r="X39" s="29" t="s">
        <v>40</v>
      </c>
      <c r="Y39" s="29" t="s">
        <v>40</v>
      </c>
      <c r="Z39" s="2" t="s">
        <v>74</v>
      </c>
      <c r="AA39" s="29" t="s">
        <v>73</v>
      </c>
      <c r="AB39" s="31"/>
      <c r="AC39" s="32" t="s">
        <v>27</v>
      </c>
      <c r="AD39" s="32" t="s">
        <v>28</v>
      </c>
      <c r="AE39" s="32"/>
      <c r="AF39" s="32"/>
      <c r="AG39" s="32"/>
      <c r="AH39" s="32" t="s">
        <v>31</v>
      </c>
      <c r="AI39" s="32"/>
      <c r="AJ39" s="33"/>
    </row>
    <row r="40" spans="1:36" ht="18.75" customHeight="1">
      <c r="A40" s="28">
        <v>42433.765326643523</v>
      </c>
      <c r="B40" s="29" t="s">
        <v>44</v>
      </c>
      <c r="C40" s="29" t="s">
        <v>34</v>
      </c>
      <c r="D40" s="29" t="s">
        <v>35</v>
      </c>
      <c r="E40" s="29" t="s">
        <v>45</v>
      </c>
      <c r="F40" s="29" t="s">
        <v>50</v>
      </c>
      <c r="G40" s="29" t="s">
        <v>40</v>
      </c>
      <c r="H40" s="29" t="s">
        <v>54</v>
      </c>
      <c r="I40" s="29" t="s">
        <v>40</v>
      </c>
      <c r="J40" s="34" t="s">
        <v>55</v>
      </c>
      <c r="K40" s="31" t="s">
        <v>10</v>
      </c>
      <c r="L40" s="32" t="s">
        <v>11</v>
      </c>
      <c r="M40" s="32" t="s">
        <v>12</v>
      </c>
      <c r="N40" s="32" t="s">
        <v>13</v>
      </c>
      <c r="O40" s="31" t="s">
        <v>14</v>
      </c>
      <c r="P40" s="32"/>
      <c r="Q40" s="32"/>
      <c r="R40" s="31"/>
      <c r="S40" s="32"/>
      <c r="T40" s="32"/>
      <c r="U40" s="32"/>
      <c r="V40" s="31" t="s">
        <v>21</v>
      </c>
      <c r="W40" s="32"/>
      <c r="X40" s="29" t="s">
        <v>51</v>
      </c>
      <c r="Y40" s="29" t="s">
        <v>51</v>
      </c>
      <c r="Z40" s="29" t="s">
        <v>72</v>
      </c>
      <c r="AA40" s="29" t="s">
        <v>58</v>
      </c>
      <c r="AB40" s="31" t="s">
        <v>26</v>
      </c>
      <c r="AC40" s="32" t="s">
        <v>27</v>
      </c>
      <c r="AD40" s="32"/>
      <c r="AE40" s="32" t="s">
        <v>29</v>
      </c>
      <c r="AF40" s="32"/>
      <c r="AG40" s="32"/>
      <c r="AH40" s="32" t="s">
        <v>31</v>
      </c>
      <c r="AI40" s="32"/>
      <c r="AJ40" s="33"/>
    </row>
    <row r="41" spans="1:36" ht="18.75" customHeight="1">
      <c r="A41" s="28">
        <v>42433.76622719907</v>
      </c>
      <c r="B41" s="29" t="s">
        <v>60</v>
      </c>
      <c r="C41" s="29" t="s">
        <v>34</v>
      </c>
      <c r="D41" s="29" t="s">
        <v>35</v>
      </c>
      <c r="E41" s="29" t="s">
        <v>45</v>
      </c>
      <c r="F41" s="29" t="s">
        <v>50</v>
      </c>
      <c r="G41" s="29" t="s">
        <v>40</v>
      </c>
      <c r="H41" s="29" t="s">
        <v>39</v>
      </c>
      <c r="I41" s="29" t="s">
        <v>40</v>
      </c>
      <c r="J41" s="34" t="s">
        <v>55</v>
      </c>
      <c r="K41" s="31"/>
      <c r="L41" s="32"/>
      <c r="M41" s="32"/>
      <c r="N41" s="32"/>
      <c r="O41" s="31" t="s">
        <v>14</v>
      </c>
      <c r="P41" s="32"/>
      <c r="Q41" s="32"/>
      <c r="R41" s="31"/>
      <c r="S41" s="32"/>
      <c r="T41" s="32"/>
      <c r="U41" s="32"/>
      <c r="V41" s="31" t="s">
        <v>21</v>
      </c>
      <c r="W41" s="32"/>
      <c r="X41" s="29" t="s">
        <v>51</v>
      </c>
      <c r="Y41" s="29" t="s">
        <v>51</v>
      </c>
      <c r="Z41" s="29" t="s">
        <v>72</v>
      </c>
      <c r="AA41" s="29" t="s">
        <v>58</v>
      </c>
      <c r="AB41" s="31" t="s">
        <v>26</v>
      </c>
      <c r="AC41" s="32" t="s">
        <v>27</v>
      </c>
      <c r="AD41" s="32" t="s">
        <v>28</v>
      </c>
      <c r="AE41" s="32"/>
      <c r="AF41" s="32"/>
      <c r="AG41" s="31" t="s">
        <v>30</v>
      </c>
      <c r="AH41" s="32" t="s">
        <v>31</v>
      </c>
      <c r="AI41" s="32"/>
      <c r="AJ41" s="33"/>
    </row>
    <row r="42" spans="1:36" ht="18.75" customHeight="1">
      <c r="A42" s="28">
        <v>42433.76835543981</v>
      </c>
      <c r="B42" s="29" t="s">
        <v>60</v>
      </c>
      <c r="C42" s="29" t="s">
        <v>34</v>
      </c>
      <c r="D42" s="29" t="s">
        <v>35</v>
      </c>
      <c r="E42" s="29" t="s">
        <v>36</v>
      </c>
      <c r="F42" s="29" t="s">
        <v>50</v>
      </c>
      <c r="G42" s="29" t="s">
        <v>40</v>
      </c>
      <c r="H42" s="2" t="s">
        <v>66</v>
      </c>
      <c r="I42" s="29" t="s">
        <v>40</v>
      </c>
      <c r="J42" s="30">
        <v>3000</v>
      </c>
      <c r="K42" s="31" t="s">
        <v>10</v>
      </c>
      <c r="L42" s="32"/>
      <c r="M42" s="32"/>
      <c r="N42" s="32"/>
      <c r="O42" s="31" t="s">
        <v>14</v>
      </c>
      <c r="P42" s="32"/>
      <c r="Q42" s="32"/>
      <c r="R42" s="31" t="s">
        <v>17</v>
      </c>
      <c r="S42" s="31" t="s">
        <v>18</v>
      </c>
      <c r="T42" s="32"/>
      <c r="U42" s="31" t="s">
        <v>20</v>
      </c>
      <c r="V42" s="32"/>
      <c r="W42" s="32"/>
      <c r="X42" s="29" t="s">
        <v>51</v>
      </c>
      <c r="Y42" s="29" t="s">
        <v>51</v>
      </c>
      <c r="Z42" s="29" t="s">
        <v>42</v>
      </c>
      <c r="AA42" s="29" t="s">
        <v>46</v>
      </c>
      <c r="AB42" s="31" t="s">
        <v>26</v>
      </c>
      <c r="AC42" s="32" t="s">
        <v>27</v>
      </c>
      <c r="AD42" s="32"/>
      <c r="AE42" s="32"/>
      <c r="AF42" s="32"/>
      <c r="AG42" s="31" t="s">
        <v>30</v>
      </c>
      <c r="AH42" s="32" t="s">
        <v>31</v>
      </c>
      <c r="AI42" s="32"/>
      <c r="AJ42" s="33"/>
    </row>
    <row r="43" spans="1:36" ht="18.75" customHeight="1">
      <c r="A43" s="28">
        <v>42433.76917240741</v>
      </c>
      <c r="B43" s="29" t="s">
        <v>44</v>
      </c>
      <c r="C43" s="29" t="s">
        <v>34</v>
      </c>
      <c r="D43" s="29" t="s">
        <v>35</v>
      </c>
      <c r="E43" s="29" t="s">
        <v>45</v>
      </c>
      <c r="F43" s="29" t="s">
        <v>37</v>
      </c>
      <c r="G43" s="29" t="s">
        <v>40</v>
      </c>
      <c r="H43" s="2" t="s">
        <v>66</v>
      </c>
      <c r="I43" s="29" t="s">
        <v>55</v>
      </c>
      <c r="J43" s="34"/>
      <c r="K43" s="31" t="s">
        <v>10</v>
      </c>
      <c r="L43" s="32" t="s">
        <v>11</v>
      </c>
      <c r="M43" s="32"/>
      <c r="N43" s="32"/>
      <c r="O43" s="31" t="s">
        <v>14</v>
      </c>
      <c r="P43" s="32"/>
      <c r="Q43" s="32"/>
      <c r="R43" s="31"/>
      <c r="S43" s="32"/>
      <c r="T43" s="32"/>
      <c r="U43" s="31" t="s">
        <v>20</v>
      </c>
      <c r="V43" s="31" t="s">
        <v>21</v>
      </c>
      <c r="W43" s="32"/>
      <c r="X43" s="29" t="s">
        <v>51</v>
      </c>
      <c r="Y43" s="29" t="s">
        <v>51</v>
      </c>
      <c r="Z43" s="29" t="s">
        <v>72</v>
      </c>
      <c r="AA43" s="29" t="s">
        <v>58</v>
      </c>
      <c r="AB43" s="31" t="s">
        <v>26</v>
      </c>
      <c r="AC43" s="32" t="s">
        <v>27</v>
      </c>
      <c r="AD43" s="32"/>
      <c r="AE43" s="32" t="s">
        <v>29</v>
      </c>
      <c r="AF43" s="32"/>
      <c r="AG43" s="32"/>
      <c r="AH43" s="32" t="s">
        <v>31</v>
      </c>
      <c r="AI43" s="32"/>
      <c r="AJ43" s="33"/>
    </row>
    <row r="44" spans="1:36" ht="18.75" customHeight="1">
      <c r="A44" s="28">
        <v>42433.770193530094</v>
      </c>
      <c r="B44" s="29" t="s">
        <v>149</v>
      </c>
      <c r="C44" s="29" t="s">
        <v>34</v>
      </c>
      <c r="D44" s="29" t="s">
        <v>35</v>
      </c>
      <c r="E44" s="29" t="s">
        <v>45</v>
      </c>
      <c r="F44" s="29" t="s">
        <v>37</v>
      </c>
      <c r="G44" s="29" t="s">
        <v>38</v>
      </c>
      <c r="H44" s="2" t="s">
        <v>66</v>
      </c>
      <c r="I44" s="29" t="s">
        <v>40</v>
      </c>
      <c r="J44" s="30">
        <v>5000</v>
      </c>
      <c r="K44" s="31" t="s">
        <v>10</v>
      </c>
      <c r="L44" s="32"/>
      <c r="M44" s="32"/>
      <c r="N44" s="32"/>
      <c r="O44" s="32"/>
      <c r="P44" s="32"/>
      <c r="Q44" s="32"/>
      <c r="R44" s="31" t="s">
        <v>17</v>
      </c>
      <c r="S44" s="31" t="s">
        <v>18</v>
      </c>
      <c r="T44" s="32"/>
      <c r="U44" s="31" t="s">
        <v>20</v>
      </c>
      <c r="V44" s="32"/>
      <c r="W44" s="32"/>
      <c r="X44" s="29" t="s">
        <v>40</v>
      </c>
      <c r="Y44" s="29" t="s">
        <v>40</v>
      </c>
      <c r="Z44" s="29" t="s">
        <v>56</v>
      </c>
      <c r="AA44" s="29" t="s">
        <v>73</v>
      </c>
      <c r="AB44" s="31"/>
      <c r="AC44" s="32" t="s">
        <v>27</v>
      </c>
      <c r="AD44" s="32"/>
      <c r="AE44" s="32"/>
      <c r="AF44" s="32"/>
      <c r="AG44" s="32"/>
      <c r="AH44" s="32" t="s">
        <v>31</v>
      </c>
      <c r="AI44" s="32"/>
      <c r="AJ44" s="33"/>
    </row>
    <row r="45" spans="1:36" ht="18.75" customHeight="1">
      <c r="A45" s="28">
        <v>42435.513516793981</v>
      </c>
      <c r="B45" s="29" t="s">
        <v>149</v>
      </c>
      <c r="C45" s="29" t="s">
        <v>34</v>
      </c>
      <c r="D45" s="29" t="s">
        <v>35</v>
      </c>
      <c r="E45" s="29" t="s">
        <v>49</v>
      </c>
      <c r="F45" s="29" t="s">
        <v>50</v>
      </c>
      <c r="G45" s="29" t="s">
        <v>40</v>
      </c>
      <c r="H45" s="29" t="s">
        <v>39</v>
      </c>
      <c r="I45" s="29" t="s">
        <v>51</v>
      </c>
      <c r="J45" s="34"/>
      <c r="K45" s="31" t="s">
        <v>10</v>
      </c>
      <c r="L45" s="32"/>
      <c r="M45" s="32" t="s">
        <v>12</v>
      </c>
      <c r="N45" s="32" t="s">
        <v>13</v>
      </c>
      <c r="O45" s="32"/>
      <c r="P45" s="32"/>
      <c r="Q45" s="32"/>
      <c r="R45" s="31"/>
      <c r="S45" s="32"/>
      <c r="T45" s="32"/>
      <c r="U45" s="32"/>
      <c r="V45" s="31" t="s">
        <v>21</v>
      </c>
      <c r="W45" s="32"/>
      <c r="X45" s="29" t="s">
        <v>40</v>
      </c>
      <c r="Y45" s="29" t="s">
        <v>40</v>
      </c>
      <c r="Z45" s="29" t="s">
        <v>74</v>
      </c>
      <c r="AA45" s="29" t="s">
        <v>52</v>
      </c>
      <c r="AB45" s="31"/>
      <c r="AC45" s="32" t="s">
        <v>27</v>
      </c>
      <c r="AD45" s="32" t="s">
        <v>28</v>
      </c>
      <c r="AE45" s="32"/>
      <c r="AF45" s="32"/>
      <c r="AG45" s="32"/>
      <c r="AH45" s="32"/>
      <c r="AI45" s="32"/>
      <c r="AJ45" s="33"/>
    </row>
    <row r="46" spans="1:36" ht="18.75" customHeight="1">
      <c r="A46" s="28">
        <v>42435.622782523147</v>
      </c>
      <c r="B46" s="29" t="s">
        <v>147</v>
      </c>
      <c r="C46" s="29" t="s">
        <v>34</v>
      </c>
      <c r="D46" s="29" t="s">
        <v>35</v>
      </c>
      <c r="E46" s="29" t="s">
        <v>36</v>
      </c>
      <c r="F46" s="29" t="s">
        <v>37</v>
      </c>
      <c r="G46" s="29" t="s">
        <v>40</v>
      </c>
      <c r="H46" s="29" t="s">
        <v>39</v>
      </c>
      <c r="I46" s="29" t="s">
        <v>40</v>
      </c>
      <c r="J46" s="30">
        <v>50500</v>
      </c>
      <c r="K46" s="31" t="s">
        <v>10</v>
      </c>
      <c r="L46" s="32" t="s">
        <v>11</v>
      </c>
      <c r="M46" s="32" t="s">
        <v>12</v>
      </c>
      <c r="N46" s="32" t="s">
        <v>13</v>
      </c>
      <c r="O46" s="31" t="s">
        <v>14</v>
      </c>
      <c r="P46" s="32"/>
      <c r="Q46" s="32"/>
      <c r="R46" s="31" t="s">
        <v>17</v>
      </c>
      <c r="S46" s="32"/>
      <c r="T46" s="32"/>
      <c r="U46" s="32"/>
      <c r="V46" s="32"/>
      <c r="W46" s="32"/>
      <c r="X46" s="29" t="s">
        <v>40</v>
      </c>
      <c r="Y46" s="29" t="s">
        <v>40</v>
      </c>
      <c r="Z46" s="29" t="s">
        <v>42</v>
      </c>
      <c r="AA46" s="29" t="s">
        <v>46</v>
      </c>
      <c r="AB46" s="31"/>
      <c r="AC46" s="32" t="s">
        <v>27</v>
      </c>
      <c r="AD46" s="32"/>
      <c r="AE46" s="32"/>
      <c r="AF46" s="32"/>
      <c r="AG46" s="31" t="s">
        <v>30</v>
      </c>
      <c r="AH46" s="32" t="s">
        <v>31</v>
      </c>
      <c r="AI46" s="32"/>
      <c r="AJ46" s="33"/>
    </row>
    <row r="47" spans="1:36" ht="18.75" customHeight="1">
      <c r="A47" s="28">
        <v>42435.716245925927</v>
      </c>
      <c r="B47" s="29" t="s">
        <v>154</v>
      </c>
      <c r="C47" s="29" t="s">
        <v>34</v>
      </c>
      <c r="D47" s="29" t="s">
        <v>35</v>
      </c>
      <c r="E47" s="29" t="s">
        <v>45</v>
      </c>
      <c r="F47" s="29" t="s">
        <v>37</v>
      </c>
      <c r="G47" s="29" t="s">
        <v>51</v>
      </c>
      <c r="H47" s="29" t="s">
        <v>54</v>
      </c>
      <c r="I47" s="29" t="s">
        <v>55</v>
      </c>
      <c r="J47" s="34"/>
      <c r="K47" s="31"/>
      <c r="L47" s="32"/>
      <c r="M47" s="32"/>
      <c r="N47" s="32"/>
      <c r="O47" s="32"/>
      <c r="P47" s="32"/>
      <c r="Q47" s="32" t="s">
        <v>55</v>
      </c>
      <c r="R47" s="31"/>
      <c r="S47" s="32"/>
      <c r="T47" s="32"/>
      <c r="U47" s="32"/>
      <c r="V47" s="32"/>
      <c r="W47" s="32" t="s">
        <v>55</v>
      </c>
      <c r="X47" s="29" t="s">
        <v>40</v>
      </c>
      <c r="Y47" s="29" t="s">
        <v>40</v>
      </c>
      <c r="Z47" s="29" t="s">
        <v>42</v>
      </c>
      <c r="AA47" s="29" t="s">
        <v>43</v>
      </c>
      <c r="AB47" s="31"/>
      <c r="AC47" s="32"/>
      <c r="AD47" s="32"/>
      <c r="AE47" s="32"/>
      <c r="AF47" s="32"/>
      <c r="AG47" s="32"/>
      <c r="AH47" s="32"/>
      <c r="AI47" s="32" t="s">
        <v>55</v>
      </c>
      <c r="AJ47" s="33"/>
    </row>
    <row r="48" spans="1:36" ht="18.75" customHeight="1">
      <c r="A48" s="28">
        <v>42435.824967349537</v>
      </c>
      <c r="B48" s="29" t="s">
        <v>70</v>
      </c>
      <c r="C48" s="29" t="s">
        <v>34</v>
      </c>
      <c r="D48" s="29" t="s">
        <v>35</v>
      </c>
      <c r="E48" s="29" t="s">
        <v>45</v>
      </c>
      <c r="F48" s="29" t="s">
        <v>37</v>
      </c>
      <c r="G48" s="29" t="s">
        <v>40</v>
      </c>
      <c r="H48" s="29" t="s">
        <v>39</v>
      </c>
      <c r="I48" s="29" t="s">
        <v>40</v>
      </c>
      <c r="J48" s="30">
        <v>2500</v>
      </c>
      <c r="K48" s="31" t="s">
        <v>10</v>
      </c>
      <c r="L48" s="32"/>
      <c r="M48" s="32"/>
      <c r="N48" s="32"/>
      <c r="O48" s="31" t="s">
        <v>14</v>
      </c>
      <c r="P48" s="32"/>
      <c r="Q48" s="32" t="s">
        <v>78</v>
      </c>
      <c r="R48" s="31" t="s">
        <v>17</v>
      </c>
      <c r="S48" s="32"/>
      <c r="T48" s="32"/>
      <c r="U48" s="32"/>
      <c r="V48" s="32"/>
      <c r="W48" s="32"/>
      <c r="X48" s="29" t="s">
        <v>40</v>
      </c>
      <c r="Y48" s="29" t="s">
        <v>40</v>
      </c>
      <c r="Z48" s="29" t="s">
        <v>42</v>
      </c>
      <c r="AA48" s="29" t="s">
        <v>46</v>
      </c>
      <c r="AB48" s="31"/>
      <c r="AC48" s="32"/>
      <c r="AD48" s="32"/>
      <c r="AE48" s="31" t="s">
        <v>29</v>
      </c>
      <c r="AF48" s="32"/>
      <c r="AG48" s="32"/>
      <c r="AH48" s="32"/>
      <c r="AI48" s="32"/>
      <c r="AJ48" s="29" t="s">
        <v>79</v>
      </c>
    </row>
    <row r="49" spans="1:36" ht="18.75" customHeight="1">
      <c r="A49" s="28">
        <v>42436.482825937499</v>
      </c>
      <c r="B49" s="29" t="s">
        <v>47</v>
      </c>
      <c r="C49" s="29" t="s">
        <v>34</v>
      </c>
      <c r="D49" s="29" t="s">
        <v>35</v>
      </c>
      <c r="E49" s="29" t="s">
        <v>49</v>
      </c>
      <c r="F49" s="29" t="s">
        <v>37</v>
      </c>
      <c r="G49" s="29" t="s">
        <v>40</v>
      </c>
      <c r="H49" s="29" t="s">
        <v>39</v>
      </c>
      <c r="I49" s="29" t="s">
        <v>40</v>
      </c>
      <c r="J49" s="30">
        <v>3000</v>
      </c>
      <c r="K49" s="31" t="s">
        <v>10</v>
      </c>
      <c r="L49" s="32" t="s">
        <v>11</v>
      </c>
      <c r="M49" s="32" t="s">
        <v>12</v>
      </c>
      <c r="N49" s="32" t="s">
        <v>13</v>
      </c>
      <c r="O49" s="31" t="s">
        <v>14</v>
      </c>
      <c r="P49" s="32"/>
      <c r="Q49" s="32"/>
      <c r="R49" s="31"/>
      <c r="S49" s="31" t="s">
        <v>18</v>
      </c>
      <c r="T49" s="32" t="s">
        <v>67</v>
      </c>
      <c r="U49" s="32"/>
      <c r="V49" s="32"/>
      <c r="W49" s="32"/>
      <c r="X49" s="29" t="s">
        <v>40</v>
      </c>
      <c r="Y49" s="29" t="s">
        <v>40</v>
      </c>
      <c r="Z49" s="29" t="s">
        <v>74</v>
      </c>
      <c r="AA49" s="29" t="s">
        <v>52</v>
      </c>
      <c r="AB49" s="31"/>
      <c r="AC49" s="32" t="s">
        <v>27</v>
      </c>
      <c r="AD49" s="32"/>
      <c r="AE49" s="32"/>
      <c r="AF49" s="32"/>
      <c r="AG49" s="32"/>
      <c r="AH49" s="32"/>
      <c r="AI49" s="32"/>
      <c r="AJ49" s="29" t="s">
        <v>80</v>
      </c>
    </row>
    <row r="50" spans="1:36" ht="18.75" customHeight="1">
      <c r="A50" s="28">
        <v>42436.484128842596</v>
      </c>
      <c r="B50" s="29" t="s">
        <v>147</v>
      </c>
      <c r="C50" s="29" t="s">
        <v>34</v>
      </c>
      <c r="D50" s="29" t="s">
        <v>35</v>
      </c>
      <c r="E50" s="29" t="s">
        <v>49</v>
      </c>
      <c r="F50" s="29" t="s">
        <v>50</v>
      </c>
      <c r="G50" s="29" t="s">
        <v>40</v>
      </c>
      <c r="H50" s="29" t="s">
        <v>39</v>
      </c>
      <c r="I50" s="29" t="s">
        <v>40</v>
      </c>
      <c r="J50" s="30">
        <v>18000</v>
      </c>
      <c r="K50" s="31" t="s">
        <v>10</v>
      </c>
      <c r="L50" s="32" t="s">
        <v>11</v>
      </c>
      <c r="M50" s="32" t="s">
        <v>12</v>
      </c>
      <c r="N50" s="32" t="s">
        <v>13</v>
      </c>
      <c r="O50" s="31" t="s">
        <v>14</v>
      </c>
      <c r="P50" s="32"/>
      <c r="Q50" s="32"/>
      <c r="R50" s="31"/>
      <c r="S50" s="32"/>
      <c r="T50" s="32"/>
      <c r="U50" s="32"/>
      <c r="V50" s="31" t="s">
        <v>21</v>
      </c>
      <c r="W50" s="32"/>
      <c r="X50" s="29" t="s">
        <v>40</v>
      </c>
      <c r="Y50" s="29" t="s">
        <v>40</v>
      </c>
      <c r="Z50" s="29" t="s">
        <v>72</v>
      </c>
      <c r="AA50" s="29" t="s">
        <v>58</v>
      </c>
      <c r="AB50" s="31"/>
      <c r="AC50" s="32"/>
      <c r="AD50" s="32"/>
      <c r="AE50" s="32"/>
      <c r="AF50" s="32"/>
      <c r="AG50" s="31" t="s">
        <v>30</v>
      </c>
      <c r="AH50" s="32"/>
      <c r="AI50" s="32"/>
      <c r="AJ50" s="33"/>
    </row>
    <row r="51" spans="1:36" ht="18.75" customHeight="1">
      <c r="A51" s="28">
        <v>42436.595067627313</v>
      </c>
      <c r="B51" s="29" t="s">
        <v>147</v>
      </c>
      <c r="C51" s="29" t="s">
        <v>34</v>
      </c>
      <c r="D51" s="29" t="s">
        <v>35</v>
      </c>
      <c r="E51" s="29" t="s">
        <v>36</v>
      </c>
      <c r="F51" s="29" t="s">
        <v>37</v>
      </c>
      <c r="G51" s="29" t="s">
        <v>40</v>
      </c>
      <c r="H51" s="29" t="s">
        <v>39</v>
      </c>
      <c r="I51" s="29" t="s">
        <v>55</v>
      </c>
      <c r="J51" s="34"/>
      <c r="K51" s="31" t="s">
        <v>10</v>
      </c>
      <c r="L51" s="32" t="s">
        <v>11</v>
      </c>
      <c r="M51" s="32" t="s">
        <v>12</v>
      </c>
      <c r="N51" s="32"/>
      <c r="O51" s="32"/>
      <c r="P51" s="32"/>
      <c r="Q51" s="32"/>
      <c r="R51" s="31"/>
      <c r="S51" s="32"/>
      <c r="T51" s="32"/>
      <c r="U51" s="32"/>
      <c r="V51" s="31" t="s">
        <v>21</v>
      </c>
      <c r="W51" s="32"/>
      <c r="X51" s="29" t="s">
        <v>40</v>
      </c>
      <c r="Y51" s="29" t="s">
        <v>51</v>
      </c>
      <c r="Z51" s="29" t="s">
        <v>42</v>
      </c>
      <c r="AA51" s="29" t="s">
        <v>46</v>
      </c>
      <c r="AB51" s="31"/>
      <c r="AC51" s="32" t="s">
        <v>27</v>
      </c>
      <c r="AD51" s="32" t="s">
        <v>28</v>
      </c>
      <c r="AE51" s="32"/>
      <c r="AF51" s="32"/>
      <c r="AG51" s="31" t="s">
        <v>30</v>
      </c>
      <c r="AH51" s="32"/>
      <c r="AI51" s="32"/>
      <c r="AJ51" s="33"/>
    </row>
    <row r="52" spans="1:36" ht="18.75" customHeight="1">
      <c r="A52" s="28">
        <v>42436.709848020837</v>
      </c>
      <c r="B52" s="29" t="s">
        <v>149</v>
      </c>
      <c r="C52" s="29" t="s">
        <v>34</v>
      </c>
      <c r="D52" s="29" t="s">
        <v>35</v>
      </c>
      <c r="E52" s="29" t="s">
        <v>36</v>
      </c>
      <c r="F52" s="29" t="s">
        <v>37</v>
      </c>
      <c r="G52" s="29" t="s">
        <v>38</v>
      </c>
      <c r="H52" s="29" t="s">
        <v>39</v>
      </c>
      <c r="I52" s="29" t="s">
        <v>55</v>
      </c>
      <c r="J52" s="34"/>
      <c r="K52" s="31" t="s">
        <v>10</v>
      </c>
      <c r="L52" s="32" t="s">
        <v>11</v>
      </c>
      <c r="M52" s="32" t="s">
        <v>12</v>
      </c>
      <c r="N52" s="32" t="s">
        <v>13</v>
      </c>
      <c r="O52" s="31" t="s">
        <v>14</v>
      </c>
      <c r="P52" s="32"/>
      <c r="Q52" s="32"/>
      <c r="R52" s="31"/>
      <c r="S52" s="32"/>
      <c r="T52" s="32"/>
      <c r="U52" s="32"/>
      <c r="V52" s="31" t="s">
        <v>21</v>
      </c>
      <c r="W52" s="32"/>
      <c r="X52" s="29" t="s">
        <v>40</v>
      </c>
      <c r="Y52" s="29" t="s">
        <v>40</v>
      </c>
      <c r="Z52" s="29" t="s">
        <v>56</v>
      </c>
      <c r="AA52" s="29" t="s">
        <v>52</v>
      </c>
      <c r="AB52" s="31"/>
      <c r="AC52" s="32"/>
      <c r="AD52" s="32" t="s">
        <v>28</v>
      </c>
      <c r="AE52" s="32"/>
      <c r="AF52" s="32"/>
      <c r="AG52" s="32"/>
      <c r="AH52" s="32"/>
      <c r="AI52" s="32"/>
      <c r="AJ52" s="33"/>
    </row>
    <row r="53" spans="1:36" ht="18.75" customHeight="1">
      <c r="A53" s="28">
        <v>42436.739093900462</v>
      </c>
      <c r="B53" s="29" t="s">
        <v>147</v>
      </c>
      <c r="C53" s="29" t="s">
        <v>34</v>
      </c>
      <c r="D53" s="29" t="s">
        <v>35</v>
      </c>
      <c r="E53" s="29" t="s">
        <v>36</v>
      </c>
      <c r="F53" s="29" t="s">
        <v>37</v>
      </c>
      <c r="G53" s="29" t="s">
        <v>40</v>
      </c>
      <c r="H53" s="29" t="s">
        <v>39</v>
      </c>
      <c r="I53" s="29" t="s">
        <v>40</v>
      </c>
      <c r="J53" s="30">
        <v>15000</v>
      </c>
      <c r="K53" s="31" t="s">
        <v>10</v>
      </c>
      <c r="L53" s="32" t="s">
        <v>11</v>
      </c>
      <c r="M53" s="32" t="s">
        <v>12</v>
      </c>
      <c r="N53" s="32" t="s">
        <v>13</v>
      </c>
      <c r="O53" s="31" t="s">
        <v>14</v>
      </c>
      <c r="P53" s="32"/>
      <c r="Q53" s="32"/>
      <c r="R53" s="31"/>
      <c r="S53" s="32"/>
      <c r="T53" s="32"/>
      <c r="U53" s="32"/>
      <c r="V53" s="31" t="s">
        <v>21</v>
      </c>
      <c r="W53" s="32"/>
      <c r="X53" s="29" t="s">
        <v>40</v>
      </c>
      <c r="Y53" s="29" t="s">
        <v>40</v>
      </c>
      <c r="Z53" s="29" t="s">
        <v>56</v>
      </c>
      <c r="AA53" s="29" t="s">
        <v>73</v>
      </c>
      <c r="AB53" s="31"/>
      <c r="AC53" s="32" t="s">
        <v>27</v>
      </c>
      <c r="AD53" s="32"/>
      <c r="AE53" s="32"/>
      <c r="AF53" s="32"/>
      <c r="AG53" s="32"/>
      <c r="AH53" s="32"/>
      <c r="AI53" s="32"/>
      <c r="AJ53" s="33"/>
    </row>
    <row r="54" spans="1:36" ht="18.75" customHeight="1">
      <c r="A54" s="28">
        <v>42436.741675092591</v>
      </c>
      <c r="B54" s="29" t="s">
        <v>149</v>
      </c>
      <c r="C54" s="29" t="s">
        <v>81</v>
      </c>
      <c r="D54" s="29" t="s">
        <v>35</v>
      </c>
      <c r="E54" s="29" t="s">
        <v>36</v>
      </c>
      <c r="F54" s="29" t="s">
        <v>50</v>
      </c>
      <c r="G54" s="29" t="s">
        <v>40</v>
      </c>
      <c r="H54" s="29" t="s">
        <v>39</v>
      </c>
      <c r="I54" s="29" t="s">
        <v>51</v>
      </c>
      <c r="J54" s="34"/>
      <c r="K54" s="31" t="s">
        <v>10</v>
      </c>
      <c r="L54" s="32" t="s">
        <v>11</v>
      </c>
      <c r="M54" s="32" t="s">
        <v>12</v>
      </c>
      <c r="N54" s="32"/>
      <c r="O54" s="32"/>
      <c r="P54" s="32"/>
      <c r="Q54" s="32"/>
      <c r="R54" s="31"/>
      <c r="S54" s="32"/>
      <c r="T54" s="32"/>
      <c r="U54" s="32"/>
      <c r="V54" s="31" t="s">
        <v>21</v>
      </c>
      <c r="W54" s="32"/>
      <c r="X54" s="29" t="s">
        <v>40</v>
      </c>
      <c r="Y54" s="29" t="s">
        <v>40</v>
      </c>
      <c r="Z54" s="29" t="s">
        <v>74</v>
      </c>
      <c r="AA54" s="29" t="s">
        <v>73</v>
      </c>
      <c r="AB54" s="31"/>
      <c r="AC54" s="32" t="s">
        <v>27</v>
      </c>
      <c r="AD54" s="32"/>
      <c r="AE54" s="32"/>
      <c r="AF54" s="32"/>
      <c r="AG54" s="31" t="s">
        <v>30</v>
      </c>
      <c r="AH54" s="32"/>
      <c r="AI54" s="32"/>
      <c r="AJ54" s="33"/>
    </row>
    <row r="55" spans="1:36" ht="18.75" customHeight="1">
      <c r="A55" s="28">
        <v>42436.806711759258</v>
      </c>
      <c r="B55" s="29" t="s">
        <v>147</v>
      </c>
      <c r="C55" s="29" t="s">
        <v>34</v>
      </c>
      <c r="D55" s="29" t="s">
        <v>35</v>
      </c>
      <c r="E55" s="29" t="s">
        <v>45</v>
      </c>
      <c r="F55" s="29" t="s">
        <v>37</v>
      </c>
      <c r="G55" s="29" t="s">
        <v>40</v>
      </c>
      <c r="H55" s="29" t="s">
        <v>39</v>
      </c>
      <c r="I55" s="29" t="s">
        <v>40</v>
      </c>
      <c r="J55" s="30">
        <v>10000</v>
      </c>
      <c r="K55" s="31" t="s">
        <v>10</v>
      </c>
      <c r="L55" s="32" t="s">
        <v>11</v>
      </c>
      <c r="M55" s="32"/>
      <c r="N55" s="32"/>
      <c r="O55" s="32"/>
      <c r="P55" s="32"/>
      <c r="Q55" s="32"/>
      <c r="R55" s="31"/>
      <c r="S55" s="32"/>
      <c r="T55" s="32"/>
      <c r="U55" s="32"/>
      <c r="V55" s="31" t="s">
        <v>21</v>
      </c>
      <c r="W55" s="32"/>
      <c r="X55" s="29" t="s">
        <v>40</v>
      </c>
      <c r="Y55" s="29" t="s">
        <v>51</v>
      </c>
      <c r="Z55" s="29" t="s">
        <v>42</v>
      </c>
      <c r="AA55" s="29" t="s">
        <v>46</v>
      </c>
      <c r="AB55" s="31" t="s">
        <v>26</v>
      </c>
      <c r="AC55" s="32" t="s">
        <v>27</v>
      </c>
      <c r="AD55" s="32" t="s">
        <v>28</v>
      </c>
      <c r="AE55" s="32" t="s">
        <v>29</v>
      </c>
      <c r="AF55" s="32" t="s">
        <v>208</v>
      </c>
      <c r="AG55" s="31" t="s">
        <v>30</v>
      </c>
      <c r="AH55" s="32" t="s">
        <v>31</v>
      </c>
      <c r="AI55" s="32"/>
      <c r="AJ55" s="33"/>
    </row>
    <row r="56" spans="1:36" ht="18.75" customHeight="1">
      <c r="A56" s="28">
        <v>42437.364847523146</v>
      </c>
      <c r="B56" s="29" t="s">
        <v>149</v>
      </c>
      <c r="C56" s="29" t="s">
        <v>82</v>
      </c>
      <c r="D56" s="29" t="s">
        <v>35</v>
      </c>
      <c r="E56" s="29" t="s">
        <v>49</v>
      </c>
      <c r="F56" s="29" t="s">
        <v>37</v>
      </c>
      <c r="G56" s="29" t="s">
        <v>40</v>
      </c>
      <c r="H56" s="29" t="s">
        <v>39</v>
      </c>
      <c r="I56" s="29" t="s">
        <v>40</v>
      </c>
      <c r="J56" s="30">
        <v>4000</v>
      </c>
      <c r="K56" s="31" t="s">
        <v>10</v>
      </c>
      <c r="L56" s="32" t="s">
        <v>11</v>
      </c>
      <c r="M56" s="32" t="s">
        <v>12</v>
      </c>
      <c r="N56" s="32" t="s">
        <v>13</v>
      </c>
      <c r="O56" s="31" t="s">
        <v>14</v>
      </c>
      <c r="P56" s="32"/>
      <c r="Q56" s="32"/>
      <c r="R56" s="31"/>
      <c r="S56" s="32"/>
      <c r="T56" s="32"/>
      <c r="U56" s="32"/>
      <c r="V56" s="31" t="s">
        <v>21</v>
      </c>
      <c r="W56" s="32"/>
      <c r="X56" s="29" t="s">
        <v>51</v>
      </c>
      <c r="Y56" s="29" t="s">
        <v>51</v>
      </c>
      <c r="Z56" s="29" t="s">
        <v>42</v>
      </c>
      <c r="AA56" s="29" t="s">
        <v>46</v>
      </c>
      <c r="AB56" s="31" t="s">
        <v>26</v>
      </c>
      <c r="AC56" s="32" t="s">
        <v>27</v>
      </c>
      <c r="AD56" s="32" t="s">
        <v>28</v>
      </c>
      <c r="AE56" s="32"/>
      <c r="AF56" s="32"/>
      <c r="AG56" s="31" t="s">
        <v>30</v>
      </c>
      <c r="AH56" s="32" t="s">
        <v>31</v>
      </c>
      <c r="AI56" s="32"/>
      <c r="AJ56" s="33"/>
    </row>
    <row r="57" spans="1:36" ht="18.75" customHeight="1">
      <c r="A57" s="28">
        <v>42437.539275925927</v>
      </c>
      <c r="B57" s="29" t="s">
        <v>147</v>
      </c>
      <c r="C57" s="29" t="s">
        <v>34</v>
      </c>
      <c r="D57" s="29" t="s">
        <v>48</v>
      </c>
      <c r="E57" s="29" t="s">
        <v>49</v>
      </c>
      <c r="F57" s="29" t="s">
        <v>50</v>
      </c>
      <c r="G57" s="29" t="s">
        <v>40</v>
      </c>
      <c r="H57" s="29" t="s">
        <v>39</v>
      </c>
      <c r="I57" s="29" t="s">
        <v>40</v>
      </c>
      <c r="J57" s="30">
        <v>10000</v>
      </c>
      <c r="K57" s="31" t="s">
        <v>10</v>
      </c>
      <c r="L57" s="32" t="s">
        <v>11</v>
      </c>
      <c r="M57" s="32" t="s">
        <v>12</v>
      </c>
      <c r="N57" s="32" t="s">
        <v>13</v>
      </c>
      <c r="O57" s="31" t="s">
        <v>14</v>
      </c>
      <c r="P57" s="32"/>
      <c r="Q57" s="32"/>
      <c r="R57" s="31" t="s">
        <v>17</v>
      </c>
      <c r="S57" s="32"/>
      <c r="T57" s="32" t="s">
        <v>67</v>
      </c>
      <c r="U57" s="32"/>
      <c r="V57" s="32"/>
      <c r="W57" s="32"/>
      <c r="X57" s="29" t="s">
        <v>40</v>
      </c>
      <c r="Y57" s="29" t="s">
        <v>40</v>
      </c>
      <c r="Z57" s="29" t="s">
        <v>74</v>
      </c>
      <c r="AA57" s="29" t="s">
        <v>58</v>
      </c>
      <c r="AB57" s="31"/>
      <c r="AC57" s="32" t="s">
        <v>27</v>
      </c>
      <c r="AD57" s="32" t="s">
        <v>28</v>
      </c>
      <c r="AE57" s="32" t="s">
        <v>29</v>
      </c>
      <c r="AF57" s="32"/>
      <c r="AG57" s="32"/>
      <c r="AH57" s="32" t="s">
        <v>31</v>
      </c>
      <c r="AI57" s="32"/>
      <c r="AJ57" s="33"/>
    </row>
    <row r="58" spans="1:36" ht="18.75" customHeight="1">
      <c r="A58" s="28">
        <v>42439.142917650461</v>
      </c>
      <c r="B58" s="29" t="s">
        <v>147</v>
      </c>
      <c r="C58" s="29" t="s">
        <v>34</v>
      </c>
      <c r="D58" s="29" t="s">
        <v>35</v>
      </c>
      <c r="E58" s="29" t="s">
        <v>49</v>
      </c>
      <c r="F58" s="29" t="s">
        <v>37</v>
      </c>
      <c r="G58" s="29" t="s">
        <v>40</v>
      </c>
      <c r="H58" s="2" t="s">
        <v>66</v>
      </c>
      <c r="I58" s="29" t="s">
        <v>51</v>
      </c>
      <c r="J58" s="34"/>
      <c r="K58" s="31"/>
      <c r="L58" s="32" t="s">
        <v>11</v>
      </c>
      <c r="M58" s="32" t="s">
        <v>12</v>
      </c>
      <c r="N58" s="32" t="s">
        <v>13</v>
      </c>
      <c r="O58" s="32"/>
      <c r="P58" s="32"/>
      <c r="Q58" s="32"/>
      <c r="R58" s="31" t="s">
        <v>17</v>
      </c>
      <c r="S58" s="31" t="s">
        <v>18</v>
      </c>
      <c r="T58" s="32"/>
      <c r="U58" s="31" t="s">
        <v>20</v>
      </c>
      <c r="V58" s="32"/>
      <c r="W58" s="32"/>
      <c r="X58" s="29" t="s">
        <v>40</v>
      </c>
      <c r="Y58" s="29" t="s">
        <v>40</v>
      </c>
      <c r="Z58" s="29" t="s">
        <v>74</v>
      </c>
      <c r="AA58" s="29" t="s">
        <v>58</v>
      </c>
      <c r="AB58" s="31"/>
      <c r="AC58" s="32"/>
      <c r="AD58" s="32"/>
      <c r="AE58" s="32"/>
      <c r="AF58" s="32"/>
      <c r="AG58" s="32"/>
      <c r="AH58" s="32"/>
      <c r="AI58" s="32" t="s">
        <v>83</v>
      </c>
      <c r="AJ58" s="33"/>
    </row>
    <row r="59" spans="1:36" ht="18.75" customHeight="1">
      <c r="A59" s="28">
        <v>42446.79345055556</v>
      </c>
      <c r="B59" s="29" t="s">
        <v>149</v>
      </c>
      <c r="C59" s="29" t="s">
        <v>84</v>
      </c>
      <c r="D59" s="29" t="s">
        <v>35</v>
      </c>
      <c r="E59" s="29" t="s">
        <v>49</v>
      </c>
      <c r="F59" s="29" t="s">
        <v>50</v>
      </c>
      <c r="G59" s="29" t="s">
        <v>40</v>
      </c>
      <c r="H59" s="29" t="s">
        <v>39</v>
      </c>
      <c r="I59" s="29" t="s">
        <v>51</v>
      </c>
      <c r="J59" s="34"/>
      <c r="K59" s="31"/>
      <c r="L59" s="32" t="s">
        <v>11</v>
      </c>
      <c r="M59" s="32" t="s">
        <v>12</v>
      </c>
      <c r="N59" s="32"/>
      <c r="O59" s="31" t="s">
        <v>14</v>
      </c>
      <c r="P59" s="32"/>
      <c r="Q59" s="32"/>
      <c r="R59" s="31" t="s">
        <v>17</v>
      </c>
      <c r="S59" s="32"/>
      <c r="T59" s="32"/>
      <c r="U59" s="32"/>
      <c r="V59" s="31" t="s">
        <v>21</v>
      </c>
      <c r="W59" s="32"/>
      <c r="X59" s="29" t="s">
        <v>40</v>
      </c>
      <c r="Y59" s="29" t="s">
        <v>40</v>
      </c>
      <c r="Z59" s="29" t="s">
        <v>74</v>
      </c>
      <c r="AA59" s="29" t="s">
        <v>73</v>
      </c>
      <c r="AB59" s="31"/>
      <c r="AC59" s="32" t="s">
        <v>27</v>
      </c>
      <c r="AD59" s="32"/>
      <c r="AE59" s="32"/>
      <c r="AF59" s="32"/>
      <c r="AG59" s="32"/>
      <c r="AH59" s="32"/>
      <c r="AI59" s="32"/>
      <c r="AJ59" s="33"/>
    </row>
    <row r="60" spans="1:36" ht="18.75" customHeight="1">
      <c r="A60" s="28">
        <v>42446.934878067128</v>
      </c>
      <c r="B60" s="29" t="s">
        <v>147</v>
      </c>
      <c r="C60" s="29" t="s">
        <v>85</v>
      </c>
      <c r="D60" s="29" t="s">
        <v>48</v>
      </c>
      <c r="E60" s="29" t="s">
        <v>49</v>
      </c>
      <c r="F60" s="29" t="s">
        <v>37</v>
      </c>
      <c r="G60" s="29" t="s">
        <v>40</v>
      </c>
      <c r="H60" s="29" t="s">
        <v>39</v>
      </c>
      <c r="I60" s="29" t="s">
        <v>40</v>
      </c>
      <c r="J60" s="30">
        <v>5000</v>
      </c>
      <c r="K60" s="31" t="s">
        <v>10</v>
      </c>
      <c r="L60" s="32" t="s">
        <v>11</v>
      </c>
      <c r="M60" s="32" t="s">
        <v>12</v>
      </c>
      <c r="N60" s="32"/>
      <c r="O60" s="32"/>
      <c r="P60" s="32"/>
      <c r="Q60" s="32"/>
      <c r="R60" s="31"/>
      <c r="S60" s="32"/>
      <c r="T60" s="32"/>
      <c r="U60" s="32"/>
      <c r="V60" s="31" t="s">
        <v>21</v>
      </c>
      <c r="W60" s="32"/>
      <c r="X60" s="29" t="s">
        <v>40</v>
      </c>
      <c r="Y60" s="29" t="s">
        <v>40</v>
      </c>
      <c r="Z60" s="29" t="s">
        <v>56</v>
      </c>
      <c r="AA60" s="29" t="s">
        <v>58</v>
      </c>
      <c r="AB60" s="31"/>
      <c r="AC60" s="32" t="s">
        <v>27</v>
      </c>
      <c r="AD60" s="32"/>
      <c r="AE60" s="32"/>
      <c r="AF60" s="32"/>
      <c r="AG60" s="31" t="s">
        <v>30</v>
      </c>
      <c r="AH60" s="32"/>
      <c r="AI60" s="32"/>
      <c r="AJ60" s="33"/>
    </row>
    <row r="61" spans="1:36" ht="18.75" customHeight="1">
      <c r="A61" s="28">
        <v>42449.605891932872</v>
      </c>
      <c r="B61" s="29" t="s">
        <v>147</v>
      </c>
      <c r="C61" s="29" t="s">
        <v>86</v>
      </c>
      <c r="D61" s="29" t="s">
        <v>48</v>
      </c>
      <c r="E61" s="29" t="s">
        <v>36</v>
      </c>
      <c r="F61" s="29" t="s">
        <v>37</v>
      </c>
      <c r="G61" s="29" t="s">
        <v>40</v>
      </c>
      <c r="H61" s="29" t="s">
        <v>39</v>
      </c>
      <c r="I61" s="29" t="s">
        <v>40</v>
      </c>
      <c r="J61" s="30">
        <v>47000</v>
      </c>
      <c r="K61" s="31" t="s">
        <v>10</v>
      </c>
      <c r="L61" s="32" t="s">
        <v>11</v>
      </c>
      <c r="M61" s="32" t="s">
        <v>12</v>
      </c>
      <c r="N61" s="32" t="s">
        <v>13</v>
      </c>
      <c r="O61" s="31" t="s">
        <v>14</v>
      </c>
      <c r="P61" s="32"/>
      <c r="Q61" s="32" t="s">
        <v>87</v>
      </c>
      <c r="R61" s="31" t="s">
        <v>17</v>
      </c>
      <c r="S61" s="31" t="s">
        <v>18</v>
      </c>
      <c r="T61" s="32"/>
      <c r="U61" s="32"/>
      <c r="V61" s="32"/>
      <c r="W61" s="32"/>
      <c r="X61" s="29" t="s">
        <v>40</v>
      </c>
      <c r="Y61" s="29" t="s">
        <v>40</v>
      </c>
      <c r="Z61" s="29" t="s">
        <v>74</v>
      </c>
      <c r="AA61" s="29" t="s">
        <v>73</v>
      </c>
      <c r="AB61" s="31"/>
      <c r="AC61" s="32" t="s">
        <v>27</v>
      </c>
      <c r="AD61" s="32" t="s">
        <v>28</v>
      </c>
      <c r="AE61" s="32" t="s">
        <v>29</v>
      </c>
      <c r="AF61" s="32"/>
      <c r="AG61" s="31" t="s">
        <v>30</v>
      </c>
      <c r="AH61" s="32" t="s">
        <v>31</v>
      </c>
      <c r="AI61" s="32"/>
      <c r="AJ61" s="29" t="s">
        <v>88</v>
      </c>
    </row>
    <row r="62" spans="1:36" ht="18.75" customHeight="1">
      <c r="A62" s="28">
        <v>42450.328913136575</v>
      </c>
      <c r="B62" s="29" t="s">
        <v>147</v>
      </c>
      <c r="C62" s="29" t="s">
        <v>85</v>
      </c>
      <c r="D62" s="29" t="s">
        <v>35</v>
      </c>
      <c r="E62" s="29" t="s">
        <v>49</v>
      </c>
      <c r="F62" s="29" t="s">
        <v>37</v>
      </c>
      <c r="G62" s="29" t="s">
        <v>40</v>
      </c>
      <c r="H62" s="29" t="s">
        <v>39</v>
      </c>
      <c r="I62" s="29" t="s">
        <v>40</v>
      </c>
      <c r="J62" s="30">
        <v>2000</v>
      </c>
      <c r="K62" s="31" t="s">
        <v>10</v>
      </c>
      <c r="L62" s="32"/>
      <c r="M62" s="32" t="s">
        <v>12</v>
      </c>
      <c r="N62" s="32"/>
      <c r="O62" s="31" t="s">
        <v>14</v>
      </c>
      <c r="P62" s="32"/>
      <c r="Q62" s="32"/>
      <c r="R62" s="31"/>
      <c r="S62" s="32"/>
      <c r="T62" s="32"/>
      <c r="U62" s="32"/>
      <c r="V62" s="31" t="s">
        <v>21</v>
      </c>
      <c r="W62" s="32"/>
      <c r="X62" s="29" t="s">
        <v>40</v>
      </c>
      <c r="Y62" s="29" t="s">
        <v>40</v>
      </c>
      <c r="Z62" s="29" t="s">
        <v>56</v>
      </c>
      <c r="AA62" s="29" t="s">
        <v>52</v>
      </c>
      <c r="AB62" s="31"/>
      <c r="AC62" s="32" t="s">
        <v>27</v>
      </c>
      <c r="AD62" s="32"/>
      <c r="AE62" s="32"/>
      <c r="AF62" s="32"/>
      <c r="AG62" s="32"/>
      <c r="AH62" s="32"/>
      <c r="AI62" s="32"/>
      <c r="AJ62" s="33"/>
    </row>
    <row r="63" spans="1:36" ht="18.75" customHeight="1">
      <c r="A63" s="28">
        <v>42450.585213483791</v>
      </c>
      <c r="B63" s="29" t="s">
        <v>147</v>
      </c>
      <c r="C63" s="29" t="s">
        <v>85</v>
      </c>
      <c r="D63" s="29" t="s">
        <v>48</v>
      </c>
      <c r="E63" s="29" t="s">
        <v>49</v>
      </c>
      <c r="F63" s="29" t="s">
        <v>50</v>
      </c>
      <c r="G63" s="29" t="s">
        <v>40</v>
      </c>
      <c r="H63" s="2" t="s">
        <v>66</v>
      </c>
      <c r="I63" s="29" t="s">
        <v>51</v>
      </c>
      <c r="J63" s="34"/>
      <c r="K63" s="31"/>
      <c r="L63" s="32" t="s">
        <v>11</v>
      </c>
      <c r="M63" s="32" t="s">
        <v>12</v>
      </c>
      <c r="N63" s="32" t="s">
        <v>13</v>
      </c>
      <c r="O63" s="32"/>
      <c r="P63" s="32"/>
      <c r="Q63" s="32"/>
      <c r="R63" s="31" t="s">
        <v>17</v>
      </c>
      <c r="S63" s="31" t="s">
        <v>18</v>
      </c>
      <c r="T63" s="32"/>
      <c r="U63" s="32"/>
      <c r="V63" s="32"/>
      <c r="W63" s="32"/>
      <c r="X63" s="29" t="s">
        <v>40</v>
      </c>
      <c r="Y63" s="29" t="s">
        <v>40</v>
      </c>
      <c r="Z63" s="29" t="s">
        <v>74</v>
      </c>
      <c r="AA63" s="29" t="s">
        <v>73</v>
      </c>
      <c r="AB63" s="31"/>
      <c r="AC63" s="32" t="s">
        <v>27</v>
      </c>
      <c r="AD63" s="32"/>
      <c r="AE63" s="32"/>
      <c r="AF63" s="32"/>
      <c r="AG63" s="32"/>
      <c r="AH63" s="32"/>
      <c r="AI63" s="32"/>
      <c r="AJ63" s="33"/>
    </row>
    <row r="64" spans="1:36" ht="18.75" customHeight="1">
      <c r="A64" s="28">
        <v>42462.474928530093</v>
      </c>
      <c r="B64" s="29" t="s">
        <v>147</v>
      </c>
      <c r="C64" s="29" t="s">
        <v>85</v>
      </c>
      <c r="D64" s="29" t="s">
        <v>35</v>
      </c>
      <c r="E64" s="29" t="s">
        <v>49</v>
      </c>
      <c r="F64" s="29" t="s">
        <v>37</v>
      </c>
      <c r="G64" s="29" t="s">
        <v>40</v>
      </c>
      <c r="H64" s="29" t="s">
        <v>39</v>
      </c>
      <c r="I64" s="29" t="s">
        <v>40</v>
      </c>
      <c r="J64" s="30">
        <v>5000</v>
      </c>
      <c r="K64" s="31" t="s">
        <v>10</v>
      </c>
      <c r="L64" s="32" t="s">
        <v>11</v>
      </c>
      <c r="M64" s="32" t="s">
        <v>12</v>
      </c>
      <c r="N64" s="32" t="s">
        <v>13</v>
      </c>
      <c r="O64" s="31" t="s">
        <v>14</v>
      </c>
      <c r="P64" s="32"/>
      <c r="Q64" s="32"/>
      <c r="R64" s="31" t="s">
        <v>17</v>
      </c>
      <c r="S64" s="31" t="s">
        <v>18</v>
      </c>
      <c r="T64" s="32"/>
      <c r="U64" s="32"/>
      <c r="V64" s="32"/>
      <c r="W64" s="32"/>
      <c r="X64" s="29" t="s">
        <v>40</v>
      </c>
      <c r="Y64" s="29" t="s">
        <v>40</v>
      </c>
      <c r="Z64" s="29" t="s">
        <v>56</v>
      </c>
      <c r="AA64" s="29" t="s">
        <v>73</v>
      </c>
      <c r="AB64" s="31" t="s">
        <v>26</v>
      </c>
      <c r="AC64" s="32" t="s">
        <v>27</v>
      </c>
      <c r="AD64" s="32"/>
      <c r="AE64" s="32"/>
      <c r="AF64" s="32"/>
      <c r="AG64" s="32"/>
      <c r="AH64" s="32"/>
      <c r="AI64" s="32"/>
      <c r="AJ64" s="29" t="s">
        <v>89</v>
      </c>
    </row>
    <row r="65" spans="1:36" ht="18.75" customHeight="1">
      <c r="A65" s="28">
        <v>42462.485533680556</v>
      </c>
      <c r="B65" s="29" t="s">
        <v>149</v>
      </c>
      <c r="C65" s="29" t="s">
        <v>81</v>
      </c>
      <c r="D65" s="29" t="s">
        <v>35</v>
      </c>
      <c r="E65" s="29" t="s">
        <v>45</v>
      </c>
      <c r="F65" s="29" t="s">
        <v>37</v>
      </c>
      <c r="G65" s="29" t="s">
        <v>40</v>
      </c>
      <c r="H65" s="29" t="s">
        <v>39</v>
      </c>
      <c r="I65" s="29" t="s">
        <v>51</v>
      </c>
      <c r="J65" s="34"/>
      <c r="K65" s="31"/>
      <c r="L65" s="32"/>
      <c r="M65" s="32"/>
      <c r="N65" s="32"/>
      <c r="O65" s="32"/>
      <c r="P65" s="32"/>
      <c r="Q65" s="31" t="s">
        <v>90</v>
      </c>
      <c r="R65" s="31"/>
      <c r="S65" s="32"/>
      <c r="T65" s="32"/>
      <c r="U65" s="32"/>
      <c r="V65" s="31" t="s">
        <v>21</v>
      </c>
      <c r="W65" s="32"/>
      <c r="X65" s="29" t="s">
        <v>51</v>
      </c>
      <c r="Y65" s="29" t="s">
        <v>51</v>
      </c>
      <c r="Z65" s="29" t="s">
        <v>42</v>
      </c>
      <c r="AA65" s="29" t="s">
        <v>46</v>
      </c>
      <c r="AB65" s="31" t="s">
        <v>26</v>
      </c>
      <c r="AC65" s="32" t="s">
        <v>27</v>
      </c>
      <c r="AD65" s="32"/>
      <c r="AE65" s="32"/>
      <c r="AF65" s="32"/>
      <c r="AG65" s="31" t="s">
        <v>30</v>
      </c>
      <c r="AH65" s="32" t="s">
        <v>31</v>
      </c>
      <c r="AI65" s="32"/>
      <c r="AJ65" s="33"/>
    </row>
    <row r="66" spans="1:36" ht="18.75" customHeight="1">
      <c r="A66" s="28">
        <v>42463.377840925925</v>
      </c>
      <c r="B66" s="29" t="s">
        <v>149</v>
      </c>
      <c r="C66" s="29" t="s">
        <v>91</v>
      </c>
      <c r="D66" s="29" t="s">
        <v>35</v>
      </c>
      <c r="E66" s="29" t="s">
        <v>45</v>
      </c>
      <c r="F66" s="29" t="s">
        <v>37</v>
      </c>
      <c r="G66" s="29" t="s">
        <v>40</v>
      </c>
      <c r="H66" s="29" t="s">
        <v>39</v>
      </c>
      <c r="I66" s="29" t="s">
        <v>40</v>
      </c>
      <c r="J66" s="34"/>
      <c r="K66" s="31"/>
      <c r="L66" s="32"/>
      <c r="M66" s="32"/>
      <c r="N66" s="32"/>
      <c r="O66" s="32"/>
      <c r="P66" s="32"/>
      <c r="Q66" s="31" t="s">
        <v>92</v>
      </c>
      <c r="R66" s="31"/>
      <c r="S66" s="32"/>
      <c r="T66" s="32"/>
      <c r="U66" s="32"/>
      <c r="V66" s="31" t="s">
        <v>21</v>
      </c>
      <c r="W66" s="32"/>
      <c r="X66" s="29" t="s">
        <v>51</v>
      </c>
      <c r="Y66" s="29" t="s">
        <v>51</v>
      </c>
      <c r="Z66" s="29" t="s">
        <v>42</v>
      </c>
      <c r="AA66" s="29" t="s">
        <v>46</v>
      </c>
      <c r="AB66" s="31"/>
      <c r="AC66" s="32"/>
      <c r="AD66" s="32"/>
      <c r="AE66" s="32"/>
      <c r="AF66" s="32"/>
      <c r="AG66" s="32"/>
      <c r="AH66" s="32"/>
      <c r="AI66" s="31" t="s">
        <v>83</v>
      </c>
      <c r="AJ66" s="29" t="s">
        <v>93</v>
      </c>
    </row>
    <row r="67" spans="1:36" ht="18.75" customHeight="1">
      <c r="A67" s="28">
        <v>42464.704663217592</v>
      </c>
      <c r="B67" s="29" t="s">
        <v>149</v>
      </c>
      <c r="C67" s="29" t="s">
        <v>81</v>
      </c>
      <c r="D67" s="29" t="s">
        <v>35</v>
      </c>
      <c r="E67" s="29" t="s">
        <v>49</v>
      </c>
      <c r="F67" s="29" t="s">
        <v>37</v>
      </c>
      <c r="G67" s="29" t="s">
        <v>40</v>
      </c>
      <c r="H67" s="29" t="s">
        <v>39</v>
      </c>
      <c r="I67" s="29" t="s">
        <v>40</v>
      </c>
      <c r="J67" s="34" t="s">
        <v>55</v>
      </c>
      <c r="K67" s="31" t="s">
        <v>10</v>
      </c>
      <c r="L67" s="32"/>
      <c r="M67" s="32" t="s">
        <v>12</v>
      </c>
      <c r="N67" s="32" t="s">
        <v>13</v>
      </c>
      <c r="O67" s="31" t="s">
        <v>14</v>
      </c>
      <c r="P67" s="32"/>
      <c r="Q67" s="32"/>
      <c r="R67" s="31" t="s">
        <v>17</v>
      </c>
      <c r="S67" s="31" t="s">
        <v>18</v>
      </c>
      <c r="T67" s="32"/>
      <c r="U67" s="32"/>
      <c r="V67" s="32"/>
      <c r="W67" s="32"/>
      <c r="X67" s="29" t="s">
        <v>40</v>
      </c>
      <c r="Y67" s="29" t="s">
        <v>40</v>
      </c>
      <c r="Z67" s="29" t="s">
        <v>74</v>
      </c>
      <c r="AA67" s="29" t="s">
        <v>58</v>
      </c>
      <c r="AB67" s="31"/>
      <c r="AC67" s="32" t="s">
        <v>27</v>
      </c>
      <c r="AD67" s="32"/>
      <c r="AE67" s="32" t="s">
        <v>29</v>
      </c>
      <c r="AF67" s="32"/>
      <c r="AG67" s="32"/>
      <c r="AH67" s="32"/>
      <c r="AI67" s="32"/>
      <c r="AJ67" s="33"/>
    </row>
    <row r="68" spans="1:36" s="3" customFormat="1" ht="18.75" customHeight="1">
      <c r="A68" s="36" t="s">
        <v>94</v>
      </c>
      <c r="B68" s="2" t="s">
        <v>154</v>
      </c>
      <c r="C68" s="29" t="s">
        <v>34</v>
      </c>
      <c r="D68" s="29" t="s">
        <v>35</v>
      </c>
      <c r="E68" s="2" t="s">
        <v>49</v>
      </c>
      <c r="F68" s="2" t="s">
        <v>37</v>
      </c>
      <c r="G68" s="2" t="s">
        <v>40</v>
      </c>
      <c r="H68" s="29" t="s">
        <v>39</v>
      </c>
      <c r="I68" s="2" t="s">
        <v>40</v>
      </c>
      <c r="J68" s="7">
        <v>15000</v>
      </c>
      <c r="K68" s="31" t="s">
        <v>10</v>
      </c>
      <c r="L68" s="32" t="s">
        <v>11</v>
      </c>
      <c r="M68" s="32" t="s">
        <v>12</v>
      </c>
      <c r="N68" s="32" t="s">
        <v>13</v>
      </c>
      <c r="O68" s="31" t="s">
        <v>14</v>
      </c>
      <c r="P68" s="32"/>
      <c r="Q68" s="32"/>
      <c r="R68" s="4"/>
      <c r="S68" s="32"/>
      <c r="T68" s="32"/>
      <c r="U68" s="32"/>
      <c r="V68" s="4" t="s">
        <v>21</v>
      </c>
      <c r="W68" s="32"/>
      <c r="X68" s="2" t="s">
        <v>51</v>
      </c>
      <c r="Y68" s="2" t="s">
        <v>40</v>
      </c>
      <c r="Z68" s="2" t="s">
        <v>72</v>
      </c>
      <c r="AA68" s="2" t="s">
        <v>58</v>
      </c>
      <c r="AB68" s="31" t="s">
        <v>26</v>
      </c>
      <c r="AC68" s="32" t="s">
        <v>27</v>
      </c>
      <c r="AD68" s="32"/>
      <c r="AE68" s="32"/>
      <c r="AF68" s="32"/>
      <c r="AG68" s="31" t="s">
        <v>30</v>
      </c>
      <c r="AH68" s="32" t="s">
        <v>31</v>
      </c>
      <c r="AI68" s="32"/>
      <c r="AJ68" s="2" t="s">
        <v>95</v>
      </c>
    </row>
    <row r="69" spans="1:36" ht="18.75" customHeight="1">
      <c r="A69" s="36" t="s">
        <v>96</v>
      </c>
      <c r="B69" s="29" t="s">
        <v>59</v>
      </c>
      <c r="C69" s="29" t="s">
        <v>34</v>
      </c>
      <c r="D69" s="29" t="s">
        <v>35</v>
      </c>
      <c r="E69" s="29" t="s">
        <v>45</v>
      </c>
      <c r="F69" s="2" t="s">
        <v>37</v>
      </c>
      <c r="G69" s="2" t="s">
        <v>38</v>
      </c>
      <c r="H69" s="2" t="s">
        <v>54</v>
      </c>
      <c r="I69" s="2" t="s">
        <v>55</v>
      </c>
      <c r="J69" s="34"/>
      <c r="K69" s="31" t="s">
        <v>10</v>
      </c>
      <c r="L69" s="32"/>
      <c r="M69" s="32"/>
      <c r="N69" s="32" t="s">
        <v>13</v>
      </c>
      <c r="O69" s="32"/>
      <c r="P69" s="32"/>
      <c r="Q69" s="32"/>
      <c r="R69" s="31" t="s">
        <v>17</v>
      </c>
      <c r="S69" s="31" t="s">
        <v>18</v>
      </c>
      <c r="T69" s="32"/>
      <c r="U69" s="32"/>
      <c r="V69" s="32"/>
      <c r="W69" s="32"/>
      <c r="X69" s="2" t="s">
        <v>51</v>
      </c>
      <c r="Y69" s="2" t="s">
        <v>51</v>
      </c>
      <c r="Z69" s="2" t="s">
        <v>42</v>
      </c>
      <c r="AA69" s="2" t="s">
        <v>46</v>
      </c>
      <c r="AB69" s="31" t="s">
        <v>26</v>
      </c>
      <c r="AC69" s="32" t="s">
        <v>27</v>
      </c>
      <c r="AD69" s="32"/>
      <c r="AE69" s="32"/>
      <c r="AF69" s="32"/>
      <c r="AG69" s="31" t="s">
        <v>30</v>
      </c>
      <c r="AH69" s="32" t="s">
        <v>31</v>
      </c>
      <c r="AI69" s="32"/>
      <c r="AJ69" s="2" t="s">
        <v>95</v>
      </c>
    </row>
    <row r="70" spans="1:36" ht="18.75" customHeight="1">
      <c r="A70" s="36" t="s">
        <v>97</v>
      </c>
      <c r="B70" s="2" t="s">
        <v>98</v>
      </c>
      <c r="C70" s="2" t="s">
        <v>84</v>
      </c>
      <c r="D70" s="29" t="s">
        <v>35</v>
      </c>
      <c r="E70" s="29" t="s">
        <v>45</v>
      </c>
      <c r="F70" s="2" t="s">
        <v>50</v>
      </c>
      <c r="G70" s="2" t="s">
        <v>40</v>
      </c>
      <c r="H70" s="2" t="s">
        <v>54</v>
      </c>
      <c r="I70" s="2" t="s">
        <v>40</v>
      </c>
      <c r="J70" s="34"/>
      <c r="K70" s="31" t="s">
        <v>10</v>
      </c>
      <c r="L70" s="32"/>
      <c r="M70" s="32"/>
      <c r="N70" s="32" t="s">
        <v>13</v>
      </c>
      <c r="O70" s="32"/>
      <c r="P70" s="32"/>
      <c r="Q70" s="32"/>
      <c r="R70" s="4"/>
      <c r="S70" s="32"/>
      <c r="T70" s="32"/>
      <c r="U70" s="32"/>
      <c r="V70" s="4" t="s">
        <v>21</v>
      </c>
      <c r="W70" s="32"/>
      <c r="X70" s="2" t="s">
        <v>51</v>
      </c>
      <c r="Y70" s="2" t="s">
        <v>51</v>
      </c>
      <c r="Z70" s="2" t="s">
        <v>42</v>
      </c>
      <c r="AA70" s="2" t="s">
        <v>43</v>
      </c>
      <c r="AB70" s="4"/>
      <c r="AC70" s="32"/>
      <c r="AD70" s="32"/>
      <c r="AE70" s="32"/>
      <c r="AF70" s="32"/>
      <c r="AG70" s="32"/>
      <c r="AH70" s="32"/>
      <c r="AI70" s="4" t="s">
        <v>83</v>
      </c>
      <c r="AJ70" s="2" t="s">
        <v>99</v>
      </c>
    </row>
    <row r="71" spans="1:36" ht="18.75" customHeight="1">
      <c r="A71" s="36" t="s">
        <v>100</v>
      </c>
      <c r="B71" s="2" t="s">
        <v>98</v>
      </c>
      <c r="C71" s="2" t="s">
        <v>84</v>
      </c>
      <c r="D71" s="29" t="s">
        <v>35</v>
      </c>
      <c r="E71" s="29" t="s">
        <v>45</v>
      </c>
      <c r="F71" s="2" t="s">
        <v>37</v>
      </c>
      <c r="G71" s="2" t="s">
        <v>40</v>
      </c>
      <c r="H71" s="29" t="s">
        <v>39</v>
      </c>
      <c r="I71" s="2" t="s">
        <v>40</v>
      </c>
      <c r="J71" s="34"/>
      <c r="K71" s="31" t="s">
        <v>10</v>
      </c>
      <c r="L71" s="32"/>
      <c r="M71" s="32"/>
      <c r="N71" s="32" t="s">
        <v>13</v>
      </c>
      <c r="O71" s="31" t="s">
        <v>14</v>
      </c>
      <c r="P71" s="32"/>
      <c r="Q71" s="32"/>
      <c r="R71" s="4"/>
      <c r="S71" s="32"/>
      <c r="T71" s="32"/>
      <c r="U71" s="32"/>
      <c r="V71" s="4" t="s">
        <v>21</v>
      </c>
      <c r="W71" s="32"/>
      <c r="X71" s="2" t="s">
        <v>40</v>
      </c>
      <c r="Y71" s="2" t="s">
        <v>40</v>
      </c>
      <c r="Z71" s="2" t="s">
        <v>42</v>
      </c>
      <c r="AA71" s="2" t="s">
        <v>43</v>
      </c>
      <c r="AB71" s="4"/>
      <c r="AC71" s="32"/>
      <c r="AD71" s="32"/>
      <c r="AE71" s="32"/>
      <c r="AF71" s="32"/>
      <c r="AG71" s="32"/>
      <c r="AH71" s="32"/>
      <c r="AI71" s="4" t="s">
        <v>83</v>
      </c>
      <c r="AJ71" s="2" t="s">
        <v>95</v>
      </c>
    </row>
    <row r="72" spans="1:36" ht="18.75" customHeight="1">
      <c r="A72" s="36" t="s">
        <v>101</v>
      </c>
      <c r="B72" s="29" t="s">
        <v>149</v>
      </c>
      <c r="C72" s="29" t="s">
        <v>34</v>
      </c>
      <c r="D72" s="29" t="s">
        <v>35</v>
      </c>
      <c r="E72" s="2" t="s">
        <v>49</v>
      </c>
      <c r="F72" s="2" t="s">
        <v>50</v>
      </c>
      <c r="G72" s="2" t="s">
        <v>40</v>
      </c>
      <c r="H72" s="29" t="s">
        <v>39</v>
      </c>
      <c r="I72" s="2" t="s">
        <v>40</v>
      </c>
      <c r="J72" s="7">
        <v>10000</v>
      </c>
      <c r="K72" s="31" t="s">
        <v>10</v>
      </c>
      <c r="L72" s="32" t="s">
        <v>11</v>
      </c>
      <c r="M72" s="32"/>
      <c r="N72" s="32" t="s">
        <v>13</v>
      </c>
      <c r="O72" s="32"/>
      <c r="P72" s="32"/>
      <c r="Q72" s="32"/>
      <c r="R72" s="4"/>
      <c r="S72" s="32"/>
      <c r="T72" s="32"/>
      <c r="U72" s="32"/>
      <c r="V72" s="4" t="s">
        <v>21</v>
      </c>
      <c r="W72" s="32"/>
      <c r="X72" s="2" t="s">
        <v>40</v>
      </c>
      <c r="Y72" s="2" t="s">
        <v>51</v>
      </c>
      <c r="Z72" s="2" t="s">
        <v>42</v>
      </c>
      <c r="AA72" s="2" t="s">
        <v>46</v>
      </c>
      <c r="AB72" s="4"/>
      <c r="AC72" s="32" t="s">
        <v>27</v>
      </c>
      <c r="AD72" s="32"/>
      <c r="AE72" s="32"/>
      <c r="AF72" s="32"/>
      <c r="AG72" s="31" t="s">
        <v>30</v>
      </c>
      <c r="AH72" s="32" t="s">
        <v>31</v>
      </c>
      <c r="AI72" s="32"/>
      <c r="AJ72" s="2" t="s">
        <v>95</v>
      </c>
    </row>
    <row r="73" spans="1:36" ht="18.75" customHeight="1">
      <c r="A73" s="36" t="s">
        <v>102</v>
      </c>
      <c r="B73" s="29" t="s">
        <v>147</v>
      </c>
      <c r="C73" s="29" t="s">
        <v>34</v>
      </c>
      <c r="D73" s="29" t="s">
        <v>35</v>
      </c>
      <c r="E73" s="29" t="s">
        <v>36</v>
      </c>
      <c r="F73" s="2" t="s">
        <v>50</v>
      </c>
      <c r="G73" s="2" t="s">
        <v>40</v>
      </c>
      <c r="H73" s="2" t="s">
        <v>66</v>
      </c>
      <c r="I73" s="2" t="s">
        <v>55</v>
      </c>
      <c r="J73" s="34"/>
      <c r="K73" s="31" t="s">
        <v>10</v>
      </c>
      <c r="L73" s="32"/>
      <c r="M73" s="32"/>
      <c r="N73" s="32"/>
      <c r="O73" s="32"/>
      <c r="P73" s="32"/>
      <c r="Q73" s="32"/>
      <c r="R73" s="31" t="s">
        <v>17</v>
      </c>
      <c r="S73" s="31" t="s">
        <v>18</v>
      </c>
      <c r="T73" s="32"/>
      <c r="U73" s="31" t="s">
        <v>20</v>
      </c>
      <c r="V73" s="32"/>
      <c r="W73" s="32"/>
      <c r="X73" s="2" t="s">
        <v>40</v>
      </c>
      <c r="Y73" s="2" t="s">
        <v>51</v>
      </c>
      <c r="Z73" s="2" t="s">
        <v>74</v>
      </c>
      <c r="AA73" s="2" t="s">
        <v>73</v>
      </c>
      <c r="AB73" s="4"/>
      <c r="AC73" s="32" t="s">
        <v>27</v>
      </c>
      <c r="AD73" s="32"/>
      <c r="AE73" s="32"/>
      <c r="AF73" s="32"/>
      <c r="AG73" s="32"/>
      <c r="AH73" s="32" t="s">
        <v>31</v>
      </c>
      <c r="AI73" s="32"/>
      <c r="AJ73" s="2" t="s">
        <v>95</v>
      </c>
    </row>
    <row r="74" spans="1:36" ht="18.75" customHeight="1">
      <c r="A74" s="36" t="s">
        <v>103</v>
      </c>
      <c r="B74" s="2" t="s">
        <v>154</v>
      </c>
      <c r="C74" s="2" t="s">
        <v>84</v>
      </c>
      <c r="D74" s="2" t="s">
        <v>48</v>
      </c>
      <c r="E74" s="29" t="s">
        <v>36</v>
      </c>
      <c r="F74" s="2" t="s">
        <v>37</v>
      </c>
      <c r="G74" s="2" t="s">
        <v>40</v>
      </c>
      <c r="H74" s="29" t="s">
        <v>39</v>
      </c>
      <c r="I74" s="2" t="s">
        <v>40</v>
      </c>
      <c r="J74" s="7">
        <v>5000</v>
      </c>
      <c r="K74" s="31" t="s">
        <v>10</v>
      </c>
      <c r="L74" s="32" t="s">
        <v>11</v>
      </c>
      <c r="M74" s="32" t="s">
        <v>12</v>
      </c>
      <c r="N74" s="32" t="s">
        <v>13</v>
      </c>
      <c r="O74" s="31" t="s">
        <v>14</v>
      </c>
      <c r="P74" s="32"/>
      <c r="Q74" s="32"/>
      <c r="R74" s="4"/>
      <c r="S74" s="32"/>
      <c r="T74" s="32"/>
      <c r="U74" s="32"/>
      <c r="V74" s="4" t="s">
        <v>21</v>
      </c>
      <c r="W74" s="32"/>
      <c r="X74" s="2" t="s">
        <v>40</v>
      </c>
      <c r="Y74" s="2" t="s">
        <v>40</v>
      </c>
      <c r="Z74" s="2" t="s">
        <v>56</v>
      </c>
      <c r="AA74" s="2" t="s">
        <v>43</v>
      </c>
      <c r="AB74" s="4"/>
      <c r="AC74" s="32" t="s">
        <v>27</v>
      </c>
      <c r="AD74" s="32"/>
      <c r="AE74" s="32" t="s">
        <v>29</v>
      </c>
      <c r="AF74" s="32"/>
      <c r="AG74" s="32"/>
      <c r="AH74" s="32" t="s">
        <v>31</v>
      </c>
      <c r="AI74" s="32"/>
      <c r="AJ74" s="2" t="s">
        <v>95</v>
      </c>
    </row>
    <row r="75" spans="1:36" ht="18.75" customHeight="1">
      <c r="A75" s="36" t="s">
        <v>104</v>
      </c>
      <c r="B75" s="2" t="s">
        <v>53</v>
      </c>
      <c r="C75" s="2" t="s">
        <v>84</v>
      </c>
      <c r="D75" s="29" t="s">
        <v>35</v>
      </c>
      <c r="E75" s="2" t="s">
        <v>49</v>
      </c>
      <c r="F75" s="2" t="s">
        <v>50</v>
      </c>
      <c r="G75" s="2" t="s">
        <v>40</v>
      </c>
      <c r="H75" s="29" t="s">
        <v>39</v>
      </c>
      <c r="I75" s="2" t="s">
        <v>51</v>
      </c>
      <c r="J75" s="34"/>
      <c r="K75" s="31" t="s">
        <v>10</v>
      </c>
      <c r="L75" s="32"/>
      <c r="M75" s="32"/>
      <c r="N75" s="32" t="s">
        <v>13</v>
      </c>
      <c r="O75" s="31" t="s">
        <v>14</v>
      </c>
      <c r="P75" s="32"/>
      <c r="Q75" s="32"/>
      <c r="R75" s="4"/>
      <c r="S75" s="32"/>
      <c r="T75" s="32"/>
      <c r="U75" s="32"/>
      <c r="V75" s="4" t="s">
        <v>21</v>
      </c>
      <c r="W75" s="32"/>
      <c r="X75" s="2" t="s">
        <v>40</v>
      </c>
      <c r="Y75" s="2" t="s">
        <v>40</v>
      </c>
      <c r="Z75" s="2" t="s">
        <v>56</v>
      </c>
      <c r="AA75" s="2" t="s">
        <v>52</v>
      </c>
      <c r="AB75" s="4"/>
      <c r="AC75" s="32"/>
      <c r="AD75" s="32"/>
      <c r="AE75" s="32"/>
      <c r="AF75" s="32"/>
      <c r="AG75" s="32"/>
      <c r="AH75" s="32"/>
      <c r="AI75" s="4" t="s">
        <v>83</v>
      </c>
      <c r="AJ75" s="2" t="s">
        <v>95</v>
      </c>
    </row>
    <row r="76" spans="1:36" ht="18.75" customHeight="1">
      <c r="A76" s="36" t="s">
        <v>105</v>
      </c>
      <c r="B76" s="2" t="s">
        <v>106</v>
      </c>
      <c r="C76" s="2" t="s">
        <v>84</v>
      </c>
      <c r="D76" s="2" t="s">
        <v>48</v>
      </c>
      <c r="E76" s="2" t="s">
        <v>49</v>
      </c>
      <c r="F76" s="2" t="s">
        <v>50</v>
      </c>
      <c r="G76" s="2" t="s">
        <v>40</v>
      </c>
      <c r="H76" s="2" t="s">
        <v>66</v>
      </c>
      <c r="I76" s="2" t="s">
        <v>51</v>
      </c>
      <c r="J76" s="34"/>
      <c r="K76" s="4"/>
      <c r="L76" s="32"/>
      <c r="M76" s="32"/>
      <c r="N76" s="32"/>
      <c r="O76" s="32"/>
      <c r="P76" s="4" t="s">
        <v>15</v>
      </c>
      <c r="Q76" s="32"/>
      <c r="R76" s="31" t="s">
        <v>17</v>
      </c>
      <c r="S76" s="31" t="s">
        <v>18</v>
      </c>
      <c r="T76" s="32"/>
      <c r="U76" s="32"/>
      <c r="V76" s="32"/>
      <c r="W76" s="32"/>
      <c r="X76" s="2" t="s">
        <v>40</v>
      </c>
      <c r="Y76" s="2" t="s">
        <v>40</v>
      </c>
      <c r="Z76" s="2" t="s">
        <v>42</v>
      </c>
      <c r="AA76" s="2" t="s">
        <v>43</v>
      </c>
      <c r="AB76" s="4"/>
      <c r="AC76" s="32"/>
      <c r="AD76" s="32"/>
      <c r="AE76" s="32"/>
      <c r="AF76" s="32"/>
      <c r="AG76" s="32"/>
      <c r="AH76" s="32"/>
      <c r="AI76" s="4" t="s">
        <v>83</v>
      </c>
      <c r="AJ76" s="2" t="s">
        <v>95</v>
      </c>
    </row>
    <row r="77" spans="1:36" ht="18.75" customHeight="1">
      <c r="A77" s="36" t="s">
        <v>107</v>
      </c>
      <c r="B77" s="2" t="s">
        <v>60</v>
      </c>
      <c r="C77" s="2" t="s">
        <v>84</v>
      </c>
      <c r="D77" s="29" t="s">
        <v>35</v>
      </c>
      <c r="E77" s="29" t="s">
        <v>62</v>
      </c>
      <c r="F77" s="2" t="s">
        <v>37</v>
      </c>
      <c r="G77" s="2" t="s">
        <v>40</v>
      </c>
      <c r="H77" s="29" t="s">
        <v>39</v>
      </c>
      <c r="I77" s="2" t="s">
        <v>40</v>
      </c>
      <c r="J77" s="7">
        <v>20000</v>
      </c>
      <c r="K77" s="31" t="s">
        <v>10</v>
      </c>
      <c r="L77" s="32"/>
      <c r="M77" s="32" t="s">
        <v>12</v>
      </c>
      <c r="N77" s="32" t="s">
        <v>13</v>
      </c>
      <c r="O77" s="31" t="s">
        <v>14</v>
      </c>
      <c r="P77" s="32"/>
      <c r="Q77" s="32"/>
      <c r="R77" s="4"/>
      <c r="S77" s="32"/>
      <c r="T77" s="32"/>
      <c r="U77" s="32"/>
      <c r="V77" s="4" t="s">
        <v>21</v>
      </c>
      <c r="W77" s="32"/>
      <c r="X77" s="2" t="s">
        <v>51</v>
      </c>
      <c r="Y77" s="2" t="s">
        <v>51</v>
      </c>
      <c r="Z77" s="2" t="s">
        <v>42</v>
      </c>
      <c r="AA77" s="2" t="s">
        <v>43</v>
      </c>
      <c r="AB77" s="4"/>
      <c r="AC77" s="32"/>
      <c r="AD77" s="32"/>
      <c r="AE77" s="32"/>
      <c r="AF77" s="32"/>
      <c r="AG77" s="4" t="s">
        <v>30</v>
      </c>
      <c r="AH77" s="32"/>
      <c r="AI77" s="32"/>
      <c r="AJ77" s="2" t="s">
        <v>108</v>
      </c>
    </row>
    <row r="78" spans="1:36" ht="18.75" customHeight="1">
      <c r="A78" s="36" t="s">
        <v>109</v>
      </c>
      <c r="B78" s="2" t="s">
        <v>70</v>
      </c>
      <c r="C78" s="2" t="s">
        <v>84</v>
      </c>
      <c r="D78" s="2" t="s">
        <v>48</v>
      </c>
      <c r="E78" s="2" t="s">
        <v>49</v>
      </c>
      <c r="F78" s="2" t="s">
        <v>50</v>
      </c>
      <c r="G78" s="2" t="s">
        <v>40</v>
      </c>
      <c r="H78" s="29" t="s">
        <v>39</v>
      </c>
      <c r="I78" s="2" t="s">
        <v>40</v>
      </c>
      <c r="J78" s="7">
        <v>3100</v>
      </c>
      <c r="K78" s="31" t="s">
        <v>10</v>
      </c>
      <c r="L78" s="32"/>
      <c r="M78" s="32" t="s">
        <v>12</v>
      </c>
      <c r="N78" s="32" t="s">
        <v>13</v>
      </c>
      <c r="O78" s="31" t="s">
        <v>14</v>
      </c>
      <c r="P78" s="32"/>
      <c r="Q78" s="32"/>
      <c r="R78" s="4"/>
      <c r="S78" s="32"/>
      <c r="T78" s="32"/>
      <c r="U78" s="32"/>
      <c r="V78" s="4" t="s">
        <v>21</v>
      </c>
      <c r="W78" s="32"/>
      <c r="X78" s="2" t="s">
        <v>40</v>
      </c>
      <c r="Y78" s="2" t="s">
        <v>40</v>
      </c>
      <c r="Z78" s="2" t="s">
        <v>56</v>
      </c>
      <c r="AA78" s="2" t="s">
        <v>43</v>
      </c>
      <c r="AB78" s="4"/>
      <c r="AC78" s="32" t="s">
        <v>27</v>
      </c>
      <c r="AD78" s="32" t="s">
        <v>28</v>
      </c>
      <c r="AE78" s="32"/>
      <c r="AF78" s="32"/>
      <c r="AG78" s="31" t="s">
        <v>30</v>
      </c>
      <c r="AH78" s="32" t="s">
        <v>31</v>
      </c>
      <c r="AI78" s="32"/>
      <c r="AJ78" s="2" t="s">
        <v>95</v>
      </c>
    </row>
    <row r="79" spans="1:36" ht="18.75" customHeight="1">
      <c r="A79" s="36" t="s">
        <v>110</v>
      </c>
      <c r="B79" s="29" t="s">
        <v>147</v>
      </c>
      <c r="C79" s="2" t="s">
        <v>84</v>
      </c>
      <c r="D79" s="29" t="s">
        <v>35</v>
      </c>
      <c r="E79" s="29" t="s">
        <v>45</v>
      </c>
      <c r="F79" s="2" t="s">
        <v>50</v>
      </c>
      <c r="G79" s="2" t="s">
        <v>40</v>
      </c>
      <c r="H79" s="29" t="s">
        <v>39</v>
      </c>
      <c r="I79" s="2" t="s">
        <v>40</v>
      </c>
      <c r="J79" s="7">
        <v>2600</v>
      </c>
      <c r="K79" s="31" t="s">
        <v>10</v>
      </c>
      <c r="L79" s="32" t="s">
        <v>11</v>
      </c>
      <c r="M79" s="32" t="s">
        <v>12</v>
      </c>
      <c r="N79" s="32" t="s">
        <v>13</v>
      </c>
      <c r="O79" s="31" t="s">
        <v>14</v>
      </c>
      <c r="P79" s="32"/>
      <c r="Q79" s="32"/>
      <c r="R79" s="4"/>
      <c r="S79" s="32"/>
      <c r="T79" s="32"/>
      <c r="U79" s="32"/>
      <c r="V79" s="4" t="s">
        <v>21</v>
      </c>
      <c r="W79" s="32"/>
      <c r="X79" s="2" t="s">
        <v>40</v>
      </c>
      <c r="Y79" s="2" t="s">
        <v>40</v>
      </c>
      <c r="Z79" s="2" t="s">
        <v>42</v>
      </c>
      <c r="AA79" s="2" t="s">
        <v>46</v>
      </c>
      <c r="AB79" s="4"/>
      <c r="AC79" s="32" t="s">
        <v>27</v>
      </c>
      <c r="AD79" s="32"/>
      <c r="AE79" s="32" t="s">
        <v>29</v>
      </c>
      <c r="AF79" s="32"/>
      <c r="AG79" s="32"/>
      <c r="AH79" s="32" t="s">
        <v>31</v>
      </c>
      <c r="AI79" s="32"/>
      <c r="AJ79" s="2" t="s">
        <v>111</v>
      </c>
    </row>
    <row r="80" spans="1:36" ht="18.75" customHeight="1">
      <c r="A80" s="36" t="s">
        <v>112</v>
      </c>
      <c r="B80" s="2" t="s">
        <v>60</v>
      </c>
      <c r="C80" s="33" t="s">
        <v>113</v>
      </c>
      <c r="D80" s="29" t="s">
        <v>35</v>
      </c>
      <c r="E80" s="29" t="s">
        <v>45</v>
      </c>
      <c r="F80" s="2" t="s">
        <v>37</v>
      </c>
      <c r="G80" s="2" t="s">
        <v>40</v>
      </c>
      <c r="H80" s="29" t="s">
        <v>39</v>
      </c>
      <c r="I80" s="2" t="s">
        <v>40</v>
      </c>
      <c r="J80" s="7">
        <v>1000</v>
      </c>
      <c r="K80" s="31" t="s">
        <v>10</v>
      </c>
      <c r="L80" s="32" t="s">
        <v>11</v>
      </c>
      <c r="M80" s="32" t="s">
        <v>12</v>
      </c>
      <c r="N80" s="32" t="s">
        <v>13</v>
      </c>
      <c r="O80" s="31" t="s">
        <v>14</v>
      </c>
      <c r="P80" s="32"/>
      <c r="Q80" s="32"/>
      <c r="R80" s="4"/>
      <c r="S80" s="32"/>
      <c r="T80" s="32"/>
      <c r="U80" s="32"/>
      <c r="V80" s="4" t="s">
        <v>21</v>
      </c>
      <c r="W80" s="32"/>
      <c r="X80" s="2" t="s">
        <v>51</v>
      </c>
      <c r="Y80" s="2" t="s">
        <v>51</v>
      </c>
      <c r="Z80" s="2" t="s">
        <v>42</v>
      </c>
      <c r="AA80" s="2" t="s">
        <v>46</v>
      </c>
      <c r="AB80" s="31" t="s">
        <v>26</v>
      </c>
      <c r="AC80" s="32" t="s">
        <v>27</v>
      </c>
      <c r="AD80" s="32" t="s">
        <v>28</v>
      </c>
      <c r="AE80" s="32"/>
      <c r="AF80" s="32"/>
      <c r="AG80" s="32"/>
      <c r="AH80" s="32" t="s">
        <v>31</v>
      </c>
      <c r="AI80" s="32"/>
      <c r="AJ80" s="2" t="s">
        <v>95</v>
      </c>
    </row>
    <row r="81" spans="1:36" ht="18.75" customHeight="1">
      <c r="A81" s="36" t="s">
        <v>114</v>
      </c>
      <c r="B81" s="2" t="s">
        <v>98</v>
      </c>
      <c r="C81" s="2" t="s">
        <v>84</v>
      </c>
      <c r="D81" s="29" t="s">
        <v>35</v>
      </c>
      <c r="E81" s="29" t="s">
        <v>36</v>
      </c>
      <c r="F81" s="2" t="s">
        <v>37</v>
      </c>
      <c r="G81" s="2" t="s">
        <v>40</v>
      </c>
      <c r="H81" s="29" t="s">
        <v>39</v>
      </c>
      <c r="I81" s="2" t="s">
        <v>40</v>
      </c>
      <c r="J81" s="7">
        <v>2500</v>
      </c>
      <c r="K81" s="31" t="s">
        <v>10</v>
      </c>
      <c r="L81" s="32"/>
      <c r="M81" s="32" t="s">
        <v>12</v>
      </c>
      <c r="N81" s="32" t="s">
        <v>13</v>
      </c>
      <c r="O81" s="31" t="s">
        <v>14</v>
      </c>
      <c r="P81" s="32"/>
      <c r="Q81" s="32"/>
      <c r="R81" s="4"/>
      <c r="S81" s="32"/>
      <c r="T81" s="32"/>
      <c r="U81" s="32"/>
      <c r="V81" s="4" t="s">
        <v>21</v>
      </c>
      <c r="W81" s="32"/>
      <c r="X81" s="2" t="s">
        <v>51</v>
      </c>
      <c r="Y81" s="2" t="s">
        <v>51</v>
      </c>
      <c r="Z81" s="2" t="s">
        <v>42</v>
      </c>
      <c r="AA81" s="2" t="s">
        <v>46</v>
      </c>
      <c r="AB81" s="31" t="s">
        <v>26</v>
      </c>
      <c r="AC81" s="32" t="s">
        <v>27</v>
      </c>
      <c r="AD81" s="32" t="s">
        <v>28</v>
      </c>
      <c r="AE81" s="32"/>
      <c r="AF81" s="32"/>
      <c r="AG81" s="31" t="s">
        <v>30</v>
      </c>
      <c r="AH81" s="32" t="s">
        <v>31</v>
      </c>
      <c r="AI81" s="32"/>
      <c r="AJ81" s="2" t="s">
        <v>115</v>
      </c>
    </row>
    <row r="82" spans="1:36" ht="18.75" customHeight="1">
      <c r="A82" s="36" t="s">
        <v>116</v>
      </c>
      <c r="B82" s="2" t="s">
        <v>60</v>
      </c>
      <c r="C82" s="29" t="s">
        <v>85</v>
      </c>
      <c r="D82" s="29" t="s">
        <v>35</v>
      </c>
      <c r="E82" s="29" t="s">
        <v>36</v>
      </c>
      <c r="F82" s="2" t="s">
        <v>37</v>
      </c>
      <c r="G82" s="2" t="s">
        <v>38</v>
      </c>
      <c r="H82" s="2" t="s">
        <v>54</v>
      </c>
      <c r="I82" s="2" t="s">
        <v>55</v>
      </c>
      <c r="J82" s="34"/>
      <c r="K82" s="31" t="s">
        <v>10</v>
      </c>
      <c r="L82" s="32"/>
      <c r="M82" s="32"/>
      <c r="N82" s="32"/>
      <c r="O82" s="31" t="s">
        <v>14</v>
      </c>
      <c r="P82" s="32"/>
      <c r="Q82" s="32"/>
      <c r="R82" s="4"/>
      <c r="S82" s="32"/>
      <c r="T82" s="32"/>
      <c r="U82" s="4" t="s">
        <v>20</v>
      </c>
      <c r="V82" s="32"/>
      <c r="W82" s="32"/>
      <c r="X82" s="2" t="s">
        <v>51</v>
      </c>
      <c r="Y82" s="2" t="s">
        <v>51</v>
      </c>
      <c r="Z82" s="2" t="s">
        <v>42</v>
      </c>
      <c r="AA82" s="2" t="s">
        <v>46</v>
      </c>
      <c r="AB82" s="31" t="s">
        <v>26</v>
      </c>
      <c r="AC82" s="32" t="s">
        <v>27</v>
      </c>
      <c r="AD82" s="32"/>
      <c r="AE82" s="32"/>
      <c r="AF82" s="32"/>
      <c r="AG82" s="31" t="s">
        <v>30</v>
      </c>
      <c r="AH82" s="32" t="s">
        <v>31</v>
      </c>
      <c r="AI82" s="32"/>
      <c r="AJ82" s="2" t="s">
        <v>95</v>
      </c>
    </row>
    <row r="83" spans="1:36" s="3" customFormat="1" ht="18.75" customHeight="1">
      <c r="A83" s="36" t="s">
        <v>117</v>
      </c>
      <c r="B83" s="2" t="s">
        <v>44</v>
      </c>
      <c r="C83" s="29" t="s">
        <v>85</v>
      </c>
      <c r="D83" s="29" t="s">
        <v>35</v>
      </c>
      <c r="E83" s="29" t="s">
        <v>36</v>
      </c>
      <c r="F83" s="2" t="s">
        <v>37</v>
      </c>
      <c r="G83" s="2" t="s">
        <v>40</v>
      </c>
      <c r="H83" s="2" t="s">
        <v>66</v>
      </c>
      <c r="I83" s="2" t="s">
        <v>55</v>
      </c>
      <c r="J83" s="34"/>
      <c r="K83" s="31" t="s">
        <v>10</v>
      </c>
      <c r="L83" s="32"/>
      <c r="M83" s="32"/>
      <c r="N83" s="32"/>
      <c r="O83" s="31" t="s">
        <v>14</v>
      </c>
      <c r="P83" s="32"/>
      <c r="Q83" s="32"/>
      <c r="R83" s="31" t="s">
        <v>17</v>
      </c>
      <c r="S83" s="32"/>
      <c r="T83" s="32"/>
      <c r="U83" s="4" t="s">
        <v>20</v>
      </c>
      <c r="V83" s="32"/>
      <c r="W83" s="32"/>
      <c r="X83" s="2" t="s">
        <v>40</v>
      </c>
      <c r="Y83" s="2" t="s">
        <v>40</v>
      </c>
      <c r="Z83" s="2" t="s">
        <v>74</v>
      </c>
      <c r="AA83" s="2" t="s">
        <v>73</v>
      </c>
      <c r="AB83" s="4"/>
      <c r="AC83" s="32" t="s">
        <v>27</v>
      </c>
      <c r="AD83" s="32"/>
      <c r="AE83" s="32"/>
      <c r="AF83" s="32"/>
      <c r="AG83" s="32"/>
      <c r="AH83" s="32"/>
      <c r="AI83" s="32"/>
      <c r="AJ83" s="2" t="s">
        <v>95</v>
      </c>
    </row>
    <row r="84" spans="1:36" ht="18.75" customHeight="1">
      <c r="A84" s="36" t="s">
        <v>118</v>
      </c>
      <c r="B84" s="2" t="s">
        <v>60</v>
      </c>
      <c r="C84" s="29" t="s">
        <v>85</v>
      </c>
      <c r="D84" s="29" t="s">
        <v>35</v>
      </c>
      <c r="E84" s="2" t="s">
        <v>49</v>
      </c>
      <c r="F84" s="2" t="s">
        <v>37</v>
      </c>
      <c r="G84" s="2" t="s">
        <v>40</v>
      </c>
      <c r="H84" s="29" t="s">
        <v>39</v>
      </c>
      <c r="I84" s="2" t="s">
        <v>40</v>
      </c>
      <c r="J84" s="7">
        <v>5000</v>
      </c>
      <c r="K84" s="31" t="s">
        <v>10</v>
      </c>
      <c r="L84" s="32"/>
      <c r="M84" s="32"/>
      <c r="N84" s="32"/>
      <c r="O84" s="32"/>
      <c r="P84" s="32"/>
      <c r="Q84" s="32" t="s">
        <v>119</v>
      </c>
      <c r="R84" s="4"/>
      <c r="S84" s="32"/>
      <c r="T84" s="32"/>
      <c r="U84" s="32"/>
      <c r="V84" s="4" t="s">
        <v>21</v>
      </c>
      <c r="W84" s="32"/>
      <c r="X84" s="2" t="s">
        <v>51</v>
      </c>
      <c r="Y84" s="2" t="s">
        <v>51</v>
      </c>
      <c r="Z84" s="2" t="s">
        <v>72</v>
      </c>
      <c r="AA84" s="2" t="s">
        <v>58</v>
      </c>
      <c r="AB84" s="31" t="s">
        <v>26</v>
      </c>
      <c r="AC84" s="32" t="s">
        <v>27</v>
      </c>
      <c r="AD84" s="32"/>
      <c r="AE84" s="32"/>
      <c r="AF84" s="32"/>
      <c r="AG84" s="31" t="s">
        <v>30</v>
      </c>
      <c r="AH84" s="32" t="s">
        <v>31</v>
      </c>
      <c r="AI84" s="32"/>
      <c r="AJ84" s="2" t="s">
        <v>120</v>
      </c>
    </row>
    <row r="85" spans="1:36" ht="18.75" customHeight="1">
      <c r="A85" s="36" t="s">
        <v>121</v>
      </c>
      <c r="B85" s="2" t="s">
        <v>69</v>
      </c>
      <c r="C85" s="2" t="s">
        <v>84</v>
      </c>
      <c r="D85" s="29" t="s">
        <v>35</v>
      </c>
      <c r="E85" s="29" t="s">
        <v>45</v>
      </c>
      <c r="F85" s="2" t="s">
        <v>37</v>
      </c>
      <c r="G85" s="2" t="s">
        <v>40</v>
      </c>
      <c r="H85" s="2" t="s">
        <v>66</v>
      </c>
      <c r="I85" s="2" t="s">
        <v>55</v>
      </c>
      <c r="J85" s="34"/>
      <c r="K85" s="4"/>
      <c r="L85" s="32"/>
      <c r="M85" s="32"/>
      <c r="N85" s="4" t="s">
        <v>13</v>
      </c>
      <c r="O85" s="32"/>
      <c r="P85" s="32"/>
      <c r="Q85" s="32"/>
      <c r="R85" s="4"/>
      <c r="S85" s="31" t="s">
        <v>18</v>
      </c>
      <c r="T85" s="32"/>
      <c r="U85" s="4" t="s">
        <v>20</v>
      </c>
      <c r="V85" s="32"/>
      <c r="W85" s="32"/>
      <c r="X85" s="2" t="s">
        <v>40</v>
      </c>
      <c r="Y85" s="2" t="s">
        <v>40</v>
      </c>
      <c r="Z85" s="2" t="s">
        <v>74</v>
      </c>
      <c r="AA85" s="2" t="s">
        <v>52</v>
      </c>
      <c r="AB85" s="4"/>
      <c r="AC85" s="32" t="s">
        <v>27</v>
      </c>
      <c r="AD85" s="32"/>
      <c r="AE85" s="32"/>
      <c r="AF85" s="32"/>
      <c r="AG85" s="32"/>
      <c r="AH85" s="32"/>
      <c r="AI85" s="32"/>
      <c r="AJ85" s="2" t="s">
        <v>95</v>
      </c>
    </row>
    <row r="86" spans="1:36" ht="18.75" customHeight="1">
      <c r="A86" s="36" t="s">
        <v>122</v>
      </c>
      <c r="B86" s="29" t="s">
        <v>147</v>
      </c>
      <c r="C86" s="2" t="s">
        <v>84</v>
      </c>
      <c r="D86" s="2" t="s">
        <v>48</v>
      </c>
      <c r="E86" s="2" t="s">
        <v>49</v>
      </c>
      <c r="F86" s="2" t="s">
        <v>50</v>
      </c>
      <c r="G86" s="2" t="s">
        <v>40</v>
      </c>
      <c r="H86" s="2" t="s">
        <v>66</v>
      </c>
      <c r="I86" s="2" t="s">
        <v>55</v>
      </c>
      <c r="J86" s="34"/>
      <c r="K86" s="31" t="s">
        <v>10</v>
      </c>
      <c r="L86" s="32"/>
      <c r="M86" s="32"/>
      <c r="N86" s="4" t="s">
        <v>13</v>
      </c>
      <c r="O86" s="32"/>
      <c r="P86" s="32"/>
      <c r="Q86" s="32"/>
      <c r="R86" s="31" t="s">
        <v>17</v>
      </c>
      <c r="S86" s="31" t="s">
        <v>18</v>
      </c>
      <c r="T86" s="32"/>
      <c r="U86" s="31" t="s">
        <v>20</v>
      </c>
      <c r="V86" s="32"/>
      <c r="W86" s="32"/>
      <c r="X86" s="2" t="s">
        <v>40</v>
      </c>
      <c r="Y86" s="2" t="s">
        <v>40</v>
      </c>
      <c r="Z86" s="2" t="s">
        <v>56</v>
      </c>
      <c r="AA86" s="2" t="s">
        <v>73</v>
      </c>
      <c r="AB86" s="4"/>
      <c r="AC86" s="32" t="s">
        <v>27</v>
      </c>
      <c r="AD86" s="32"/>
      <c r="AE86" s="32"/>
      <c r="AF86" s="32"/>
      <c r="AG86" s="32"/>
      <c r="AH86" s="32"/>
      <c r="AI86" s="32"/>
      <c r="AJ86" s="2" t="s">
        <v>95</v>
      </c>
    </row>
    <row r="87" spans="1:36" ht="18.75" customHeight="1">
      <c r="A87" s="36" t="s">
        <v>123</v>
      </c>
      <c r="B87" s="2" t="s">
        <v>70</v>
      </c>
      <c r="C87" s="2" t="s">
        <v>82</v>
      </c>
      <c r="D87" s="29" t="s">
        <v>35</v>
      </c>
      <c r="E87" s="29" t="s">
        <v>45</v>
      </c>
      <c r="F87" s="2" t="s">
        <v>37</v>
      </c>
      <c r="G87" s="2" t="s">
        <v>40</v>
      </c>
      <c r="H87" s="29" t="s">
        <v>39</v>
      </c>
      <c r="I87" s="2" t="s">
        <v>40</v>
      </c>
      <c r="J87" s="7">
        <v>500</v>
      </c>
      <c r="K87" s="31" t="s">
        <v>10</v>
      </c>
      <c r="L87" s="32" t="s">
        <v>11</v>
      </c>
      <c r="M87" s="32" t="s">
        <v>12</v>
      </c>
      <c r="N87" s="32" t="s">
        <v>13</v>
      </c>
      <c r="O87" s="31" t="s">
        <v>14</v>
      </c>
      <c r="P87" s="32"/>
      <c r="Q87" s="32" t="s">
        <v>124</v>
      </c>
      <c r="R87" s="4"/>
      <c r="S87" s="32"/>
      <c r="T87" s="32"/>
      <c r="U87" s="32"/>
      <c r="V87" s="4" t="s">
        <v>21</v>
      </c>
      <c r="W87" s="32"/>
      <c r="X87" s="2" t="s">
        <v>40</v>
      </c>
      <c r="Y87" s="2" t="s">
        <v>40</v>
      </c>
      <c r="Z87" s="2" t="s">
        <v>42</v>
      </c>
      <c r="AA87" s="2" t="s">
        <v>46</v>
      </c>
      <c r="AB87" s="4"/>
      <c r="AC87" s="32" t="s">
        <v>27</v>
      </c>
      <c r="AD87" s="32"/>
      <c r="AE87" s="32"/>
      <c r="AF87" s="32"/>
      <c r="AG87" s="32"/>
      <c r="AH87" s="32" t="s">
        <v>31</v>
      </c>
      <c r="AI87" s="32"/>
      <c r="AJ87" s="2" t="s">
        <v>125</v>
      </c>
    </row>
    <row r="88" spans="1:36" ht="18.75" customHeight="1">
      <c r="A88" s="36" t="s">
        <v>126</v>
      </c>
      <c r="B88" s="2" t="s">
        <v>154</v>
      </c>
      <c r="C88" s="2" t="s">
        <v>84</v>
      </c>
      <c r="D88" s="2" t="s">
        <v>48</v>
      </c>
      <c r="E88" s="2" t="s">
        <v>49</v>
      </c>
      <c r="F88" s="2" t="s">
        <v>50</v>
      </c>
      <c r="G88" s="2" t="s">
        <v>40</v>
      </c>
      <c r="H88" s="29" t="s">
        <v>39</v>
      </c>
      <c r="I88" s="2" t="s">
        <v>40</v>
      </c>
      <c r="J88" s="7">
        <v>20000</v>
      </c>
      <c r="K88" s="31" t="s">
        <v>10</v>
      </c>
      <c r="L88" s="32"/>
      <c r="M88" s="32" t="s">
        <v>12</v>
      </c>
      <c r="N88" s="32" t="s">
        <v>13</v>
      </c>
      <c r="O88" s="31" t="s">
        <v>14</v>
      </c>
      <c r="P88" s="32"/>
      <c r="Q88" s="32"/>
      <c r="R88" s="4"/>
      <c r="S88" s="32"/>
      <c r="T88" s="32"/>
      <c r="U88" s="32"/>
      <c r="V88" s="4" t="s">
        <v>21</v>
      </c>
      <c r="W88" s="32"/>
      <c r="X88" s="2" t="s">
        <v>40</v>
      </c>
      <c r="Y88" s="2" t="s">
        <v>40</v>
      </c>
      <c r="Z88" s="2" t="s">
        <v>42</v>
      </c>
      <c r="AA88" s="2" t="s">
        <v>43</v>
      </c>
      <c r="AB88" s="4"/>
      <c r="AC88" s="32" t="s">
        <v>27</v>
      </c>
      <c r="AD88" s="32"/>
      <c r="AE88" s="32" t="s">
        <v>29</v>
      </c>
      <c r="AF88" s="32"/>
      <c r="AG88" s="31" t="s">
        <v>30</v>
      </c>
      <c r="AH88" s="32" t="s">
        <v>31</v>
      </c>
      <c r="AI88" s="32"/>
      <c r="AJ88" s="2" t="s">
        <v>127</v>
      </c>
    </row>
    <row r="89" spans="1:36" ht="18.75" customHeight="1">
      <c r="A89" s="36" t="s">
        <v>128</v>
      </c>
      <c r="B89" s="29" t="s">
        <v>59</v>
      </c>
      <c r="C89" s="29" t="s">
        <v>81</v>
      </c>
      <c r="D89" s="2" t="s">
        <v>35</v>
      </c>
      <c r="E89" s="29" t="s">
        <v>45</v>
      </c>
      <c r="F89" s="2" t="s">
        <v>37</v>
      </c>
      <c r="G89" s="2" t="s">
        <v>38</v>
      </c>
      <c r="H89" s="29" t="s">
        <v>39</v>
      </c>
      <c r="I89" s="2" t="s">
        <v>40</v>
      </c>
      <c r="J89" s="6" t="s">
        <v>55</v>
      </c>
      <c r="K89" s="31" t="s">
        <v>10</v>
      </c>
      <c r="L89" s="32"/>
      <c r="M89" s="32"/>
      <c r="N89" s="32" t="s">
        <v>13</v>
      </c>
      <c r="O89" s="32"/>
      <c r="P89" s="32"/>
      <c r="Q89" s="32"/>
      <c r="R89" s="4"/>
      <c r="S89" s="32"/>
      <c r="T89" s="32"/>
      <c r="U89" s="32"/>
      <c r="V89" s="4" t="s">
        <v>21</v>
      </c>
      <c r="W89" s="32"/>
      <c r="X89" s="2" t="s">
        <v>40</v>
      </c>
      <c r="Y89" s="2" t="s">
        <v>51</v>
      </c>
      <c r="Z89" s="2" t="s">
        <v>42</v>
      </c>
      <c r="AA89" s="2" t="s">
        <v>46</v>
      </c>
      <c r="AB89" s="4"/>
      <c r="AC89" s="32" t="s">
        <v>27</v>
      </c>
      <c r="AD89" s="32"/>
      <c r="AE89" s="32" t="s">
        <v>29</v>
      </c>
      <c r="AF89" s="32"/>
      <c r="AG89" s="32"/>
      <c r="AH89" s="32" t="s">
        <v>31</v>
      </c>
      <c r="AI89" s="32"/>
      <c r="AJ89" s="2" t="s">
        <v>95</v>
      </c>
    </row>
    <row r="90" spans="1:36" ht="18.75" customHeight="1">
      <c r="A90" s="36" t="s">
        <v>129</v>
      </c>
      <c r="B90" s="29" t="s">
        <v>149</v>
      </c>
      <c r="C90" s="2" t="s">
        <v>91</v>
      </c>
      <c r="D90" s="2" t="s">
        <v>35</v>
      </c>
      <c r="E90" s="29" t="s">
        <v>36</v>
      </c>
      <c r="F90" s="2" t="s">
        <v>50</v>
      </c>
      <c r="G90" s="2" t="s">
        <v>40</v>
      </c>
      <c r="H90" s="2" t="s">
        <v>66</v>
      </c>
      <c r="I90" s="2" t="s">
        <v>55</v>
      </c>
      <c r="J90" s="34"/>
      <c r="K90" s="31" t="s">
        <v>10</v>
      </c>
      <c r="L90" s="32"/>
      <c r="M90" s="32"/>
      <c r="N90" s="32" t="s">
        <v>13</v>
      </c>
      <c r="O90" s="31" t="s">
        <v>14</v>
      </c>
      <c r="P90" s="32"/>
      <c r="Q90" s="32"/>
      <c r="R90" s="31" t="s">
        <v>17</v>
      </c>
      <c r="S90" s="31" t="s">
        <v>18</v>
      </c>
      <c r="T90" s="32"/>
      <c r="U90" s="32"/>
      <c r="V90" s="32"/>
      <c r="W90" s="32"/>
      <c r="X90" s="2" t="s">
        <v>40</v>
      </c>
      <c r="Y90" s="2" t="s">
        <v>40</v>
      </c>
      <c r="Z90" s="2" t="s">
        <v>74</v>
      </c>
      <c r="AA90" s="2" t="s">
        <v>73</v>
      </c>
      <c r="AB90" s="4"/>
      <c r="AC90" s="32" t="s">
        <v>27</v>
      </c>
      <c r="AD90" s="32"/>
      <c r="AE90" s="32"/>
      <c r="AF90" s="32"/>
      <c r="AG90" s="32"/>
      <c r="AH90" s="32"/>
      <c r="AI90" s="32"/>
      <c r="AJ90" s="2" t="s">
        <v>95</v>
      </c>
    </row>
    <row r="91" spans="1:36" ht="18.75" customHeight="1">
      <c r="A91" s="36" t="s">
        <v>130</v>
      </c>
      <c r="B91" s="29" t="s">
        <v>59</v>
      </c>
      <c r="C91" s="29" t="s">
        <v>34</v>
      </c>
      <c r="D91" s="2" t="s">
        <v>35</v>
      </c>
      <c r="E91" s="2" t="s">
        <v>49</v>
      </c>
      <c r="F91" s="2" t="s">
        <v>50</v>
      </c>
      <c r="G91" s="2" t="s">
        <v>40</v>
      </c>
      <c r="H91" s="29" t="s">
        <v>39</v>
      </c>
      <c r="I91" s="2" t="s">
        <v>40</v>
      </c>
      <c r="J91" s="7">
        <v>8000</v>
      </c>
      <c r="K91" s="31" t="s">
        <v>10</v>
      </c>
      <c r="L91" s="32"/>
      <c r="M91" s="32"/>
      <c r="N91" s="32"/>
      <c r="O91" s="31" t="s">
        <v>14</v>
      </c>
      <c r="P91" s="32"/>
      <c r="Q91" s="32"/>
      <c r="R91" s="4"/>
      <c r="S91" s="32"/>
      <c r="T91" s="32"/>
      <c r="U91" s="31" t="s">
        <v>20</v>
      </c>
      <c r="V91" s="4" t="s">
        <v>21</v>
      </c>
      <c r="W91" s="32"/>
      <c r="X91" s="2" t="s">
        <v>40</v>
      </c>
      <c r="Y91" s="2" t="s">
        <v>40</v>
      </c>
      <c r="Z91" s="2" t="s">
        <v>42</v>
      </c>
      <c r="AA91" s="2" t="s">
        <v>46</v>
      </c>
      <c r="AB91" s="4"/>
      <c r="AC91" s="32" t="s">
        <v>27</v>
      </c>
      <c r="AD91" s="32"/>
      <c r="AE91" s="32" t="s">
        <v>29</v>
      </c>
      <c r="AF91" s="32"/>
      <c r="AG91" s="32"/>
      <c r="AH91" s="32" t="s">
        <v>31</v>
      </c>
      <c r="AI91" s="32"/>
      <c r="AJ91" s="2" t="s">
        <v>95</v>
      </c>
    </row>
    <row r="92" spans="1:36" ht="18.75" customHeight="1">
      <c r="A92" s="36" t="s">
        <v>131</v>
      </c>
      <c r="B92" s="2" t="s">
        <v>44</v>
      </c>
      <c r="C92" s="2" t="s">
        <v>132</v>
      </c>
      <c r="D92" s="2" t="s">
        <v>35</v>
      </c>
      <c r="E92" s="29" t="s">
        <v>45</v>
      </c>
      <c r="F92" s="2" t="s">
        <v>37</v>
      </c>
      <c r="G92" s="2" t="s">
        <v>40</v>
      </c>
      <c r="H92" s="29" t="s">
        <v>39</v>
      </c>
      <c r="I92" s="2" t="s">
        <v>40</v>
      </c>
      <c r="J92" s="7">
        <v>2000</v>
      </c>
      <c r="K92" s="31" t="s">
        <v>10</v>
      </c>
      <c r="L92" s="32"/>
      <c r="M92" s="32"/>
      <c r="N92" s="32" t="s">
        <v>13</v>
      </c>
      <c r="O92" s="31" t="s">
        <v>14</v>
      </c>
      <c r="P92" s="32"/>
      <c r="Q92" s="32"/>
      <c r="R92" s="4"/>
      <c r="S92" s="32"/>
      <c r="T92" s="32"/>
      <c r="U92" s="32"/>
      <c r="V92" s="4" t="s">
        <v>21</v>
      </c>
      <c r="W92" s="32"/>
      <c r="X92" s="2" t="s">
        <v>51</v>
      </c>
      <c r="Y92" s="2" t="s">
        <v>51</v>
      </c>
      <c r="Z92" s="2" t="s">
        <v>42</v>
      </c>
      <c r="AA92" s="2" t="s">
        <v>46</v>
      </c>
      <c r="AB92" s="4"/>
      <c r="AC92" s="32" t="s">
        <v>27</v>
      </c>
      <c r="AD92" s="32"/>
      <c r="AE92" s="32" t="s">
        <v>29</v>
      </c>
      <c r="AF92" s="32"/>
      <c r="AG92" s="32"/>
      <c r="AH92" s="32" t="s">
        <v>31</v>
      </c>
      <c r="AI92" s="32"/>
      <c r="AJ92" s="2" t="s">
        <v>95</v>
      </c>
    </row>
    <row r="93" spans="1:36" ht="18.75" customHeight="1">
      <c r="A93" s="36" t="s">
        <v>133</v>
      </c>
      <c r="B93" s="2" t="s">
        <v>60</v>
      </c>
      <c r="C93" s="2" t="s">
        <v>134</v>
      </c>
      <c r="D93" s="2" t="s">
        <v>135</v>
      </c>
      <c r="E93" s="2" t="s">
        <v>49</v>
      </c>
      <c r="F93" s="2" t="s">
        <v>50</v>
      </c>
      <c r="G93" s="2" t="s">
        <v>40</v>
      </c>
      <c r="H93" s="2" t="s">
        <v>66</v>
      </c>
      <c r="I93" s="2" t="s">
        <v>40</v>
      </c>
      <c r="J93" s="34"/>
      <c r="K93" s="31" t="s">
        <v>10</v>
      </c>
      <c r="L93" s="32"/>
      <c r="M93" s="32" t="s">
        <v>12</v>
      </c>
      <c r="N93" s="32"/>
      <c r="O93" s="31" t="s">
        <v>14</v>
      </c>
      <c r="P93" s="32"/>
      <c r="Q93" s="32"/>
      <c r="R93" s="31" t="s">
        <v>17</v>
      </c>
      <c r="S93" s="31" t="s">
        <v>18</v>
      </c>
      <c r="T93" s="32"/>
      <c r="U93" s="32"/>
      <c r="V93" s="32"/>
      <c r="W93" s="32"/>
      <c r="X93" s="2" t="s">
        <v>40</v>
      </c>
      <c r="Y93" s="2" t="s">
        <v>40</v>
      </c>
      <c r="Z93" s="2" t="s">
        <v>74</v>
      </c>
      <c r="AA93" s="2" t="s">
        <v>73</v>
      </c>
      <c r="AB93" s="4"/>
      <c r="AC93" s="32"/>
      <c r="AD93" s="32"/>
      <c r="AE93" s="32"/>
      <c r="AF93" s="32"/>
      <c r="AG93" s="32"/>
      <c r="AH93" s="32"/>
      <c r="AI93" s="4" t="s">
        <v>55</v>
      </c>
      <c r="AJ93" s="2" t="s">
        <v>95</v>
      </c>
    </row>
    <row r="94" spans="1:36" ht="18.75" customHeight="1">
      <c r="A94" s="36" t="s">
        <v>136</v>
      </c>
      <c r="B94" s="29" t="s">
        <v>59</v>
      </c>
      <c r="C94" s="2" t="s">
        <v>82</v>
      </c>
      <c r="D94" s="2" t="s">
        <v>35</v>
      </c>
      <c r="E94" s="2" t="s">
        <v>62</v>
      </c>
      <c r="F94" s="2" t="s">
        <v>37</v>
      </c>
      <c r="G94" s="2" t="s">
        <v>40</v>
      </c>
      <c r="H94" s="2" t="s">
        <v>66</v>
      </c>
      <c r="I94" s="2" t="s">
        <v>51</v>
      </c>
      <c r="J94" s="34"/>
      <c r="K94" s="4"/>
      <c r="L94" s="32"/>
      <c r="M94" s="32"/>
      <c r="N94" s="4" t="s">
        <v>13</v>
      </c>
      <c r="O94" s="32"/>
      <c r="P94" s="32"/>
      <c r="Q94" s="32"/>
      <c r="R94" s="31" t="s">
        <v>17</v>
      </c>
      <c r="S94" s="31" t="s">
        <v>18</v>
      </c>
      <c r="T94" s="32"/>
      <c r="U94" s="31" t="s">
        <v>20</v>
      </c>
      <c r="V94" s="32"/>
      <c r="W94" s="32"/>
      <c r="X94" s="2" t="s">
        <v>51</v>
      </c>
      <c r="Y94" s="2" t="s">
        <v>51</v>
      </c>
      <c r="Z94" s="2" t="s">
        <v>42</v>
      </c>
      <c r="AA94" s="2" t="s">
        <v>43</v>
      </c>
      <c r="AB94" s="4"/>
      <c r="AC94" s="32"/>
      <c r="AD94" s="32"/>
      <c r="AE94" s="32"/>
      <c r="AF94" s="32"/>
      <c r="AG94" s="32"/>
      <c r="AH94" s="32"/>
      <c r="AI94" s="4" t="s">
        <v>83</v>
      </c>
      <c r="AJ94" s="2" t="s">
        <v>95</v>
      </c>
    </row>
    <row r="95" spans="1:36" ht="18.75" customHeight="1">
      <c r="A95" s="36" t="s">
        <v>137</v>
      </c>
      <c r="B95" s="2" t="s">
        <v>154</v>
      </c>
      <c r="C95" s="2" t="s">
        <v>84</v>
      </c>
      <c r="D95" s="2" t="s">
        <v>35</v>
      </c>
      <c r="E95" s="29" t="s">
        <v>45</v>
      </c>
      <c r="F95" s="2" t="s">
        <v>37</v>
      </c>
      <c r="G95" s="2" t="s">
        <v>40</v>
      </c>
      <c r="H95" s="29" t="s">
        <v>39</v>
      </c>
      <c r="I95" s="2" t="s">
        <v>40</v>
      </c>
      <c r="J95" s="7">
        <v>4000</v>
      </c>
      <c r="K95" s="31" t="s">
        <v>10</v>
      </c>
      <c r="L95" s="32" t="s">
        <v>11</v>
      </c>
      <c r="M95" s="32" t="s">
        <v>12</v>
      </c>
      <c r="N95" s="32" t="s">
        <v>13</v>
      </c>
      <c r="O95" s="31" t="s">
        <v>14</v>
      </c>
      <c r="P95" s="32"/>
      <c r="Q95" s="32"/>
      <c r="R95" s="4"/>
      <c r="S95" s="32"/>
      <c r="T95" s="32" t="s">
        <v>67</v>
      </c>
      <c r="U95" s="31" t="s">
        <v>20</v>
      </c>
      <c r="V95" s="32"/>
      <c r="W95" s="32"/>
      <c r="X95" s="2" t="s">
        <v>40</v>
      </c>
      <c r="Y95" s="2" t="s">
        <v>40</v>
      </c>
      <c r="Z95" s="2" t="s">
        <v>42</v>
      </c>
      <c r="AA95" s="2" t="s">
        <v>43</v>
      </c>
      <c r="AB95" s="4"/>
      <c r="AC95" s="32"/>
      <c r="AD95" s="32"/>
      <c r="AE95" s="32" t="s">
        <v>29</v>
      </c>
      <c r="AF95" s="32"/>
      <c r="AG95" s="31" t="s">
        <v>30</v>
      </c>
      <c r="AH95" s="32"/>
      <c r="AI95" s="32"/>
      <c r="AJ95" s="2" t="s">
        <v>138</v>
      </c>
    </row>
    <row r="96" spans="1:36" ht="18.75" customHeight="1">
      <c r="A96" s="36" t="s">
        <v>139</v>
      </c>
      <c r="B96" s="29" t="s">
        <v>147</v>
      </c>
      <c r="C96" s="29" t="s">
        <v>81</v>
      </c>
      <c r="D96" s="2" t="s">
        <v>35</v>
      </c>
      <c r="E96" s="29" t="s">
        <v>36</v>
      </c>
      <c r="F96" s="2" t="s">
        <v>37</v>
      </c>
      <c r="G96" s="2" t="s">
        <v>40</v>
      </c>
      <c r="H96" s="29" t="s">
        <v>39</v>
      </c>
      <c r="I96" s="2" t="s">
        <v>40</v>
      </c>
      <c r="J96" s="7">
        <v>500</v>
      </c>
      <c r="K96" s="31" t="s">
        <v>10</v>
      </c>
      <c r="L96" s="32" t="s">
        <v>11</v>
      </c>
      <c r="M96" s="32" t="s">
        <v>12</v>
      </c>
      <c r="N96" s="32" t="s">
        <v>13</v>
      </c>
      <c r="O96" s="31" t="s">
        <v>14</v>
      </c>
      <c r="P96" s="32"/>
      <c r="Q96" s="32"/>
      <c r="R96" s="4"/>
      <c r="S96" s="32"/>
      <c r="T96" s="32"/>
      <c r="U96" s="32"/>
      <c r="V96" s="32"/>
      <c r="W96" s="4" t="s">
        <v>140</v>
      </c>
      <c r="X96" s="2" t="s">
        <v>40</v>
      </c>
      <c r="Y96" s="2" t="s">
        <v>40</v>
      </c>
      <c r="Z96" s="2" t="s">
        <v>42</v>
      </c>
      <c r="AA96" s="2" t="s">
        <v>46</v>
      </c>
      <c r="AB96" s="32"/>
      <c r="AC96" s="32"/>
      <c r="AD96" s="32"/>
      <c r="AE96" s="32"/>
      <c r="AF96" s="32"/>
      <c r="AG96" s="32"/>
      <c r="AH96" s="32"/>
      <c r="AI96" s="32" t="s">
        <v>55</v>
      </c>
      <c r="AJ96" s="2" t="s">
        <v>141</v>
      </c>
    </row>
    <row r="97" spans="1:36" ht="18.75" customHeight="1">
      <c r="A97" s="36" t="s">
        <v>142</v>
      </c>
      <c r="B97" s="29" t="s">
        <v>147</v>
      </c>
      <c r="C97" s="2" t="s">
        <v>84</v>
      </c>
      <c r="D97" s="2" t="s">
        <v>48</v>
      </c>
      <c r="E97" s="2" t="s">
        <v>49</v>
      </c>
      <c r="F97" s="2" t="s">
        <v>50</v>
      </c>
      <c r="G97" s="2" t="s">
        <v>40</v>
      </c>
      <c r="H97" s="2" t="s">
        <v>66</v>
      </c>
      <c r="I97" s="2" t="s">
        <v>51</v>
      </c>
      <c r="J97" s="34"/>
      <c r="K97" s="4"/>
      <c r="L97" s="32"/>
      <c r="M97" s="32"/>
      <c r="N97" s="4" t="s">
        <v>13</v>
      </c>
      <c r="O97" s="32"/>
      <c r="P97" s="32"/>
      <c r="Q97" s="32"/>
      <c r="R97" s="4" t="s">
        <v>17</v>
      </c>
      <c r="S97" s="32"/>
      <c r="T97" s="32"/>
      <c r="U97" s="32"/>
      <c r="V97" s="32"/>
      <c r="W97" s="32"/>
      <c r="X97" s="2" t="s">
        <v>40</v>
      </c>
      <c r="Y97" s="2" t="s">
        <v>40</v>
      </c>
      <c r="Z97" s="2" t="s">
        <v>56</v>
      </c>
      <c r="AA97" s="2" t="s">
        <v>52</v>
      </c>
      <c r="AB97" s="4"/>
      <c r="AC97" s="32" t="s">
        <v>27</v>
      </c>
      <c r="AD97" s="32"/>
      <c r="AE97" s="32"/>
      <c r="AF97" s="32"/>
      <c r="AG97" s="32"/>
      <c r="AH97" s="32"/>
      <c r="AI97" s="32"/>
      <c r="AJ97" s="2"/>
    </row>
    <row r="98" spans="1:36" ht="18.75" customHeight="1">
      <c r="A98" s="36" t="s">
        <v>143</v>
      </c>
      <c r="B98" s="2" t="s">
        <v>106</v>
      </c>
      <c r="C98" s="2" t="s">
        <v>91</v>
      </c>
      <c r="D98" s="2" t="s">
        <v>35</v>
      </c>
      <c r="E98" s="2" t="s">
        <v>49</v>
      </c>
      <c r="F98" s="2" t="s">
        <v>50</v>
      </c>
      <c r="G98" s="2" t="s">
        <v>40</v>
      </c>
      <c r="H98" s="2" t="s">
        <v>66</v>
      </c>
      <c r="I98" s="2" t="s">
        <v>51</v>
      </c>
      <c r="J98" s="34"/>
      <c r="K98" s="4"/>
      <c r="L98" s="32"/>
      <c r="M98" s="32"/>
      <c r="N98" s="32"/>
      <c r="O98" s="32"/>
      <c r="P98" s="4" t="s">
        <v>15</v>
      </c>
      <c r="Q98" s="32"/>
      <c r="R98" s="31" t="s">
        <v>17</v>
      </c>
      <c r="S98" s="31" t="s">
        <v>18</v>
      </c>
      <c r="T98" s="32"/>
      <c r="U98" s="32"/>
      <c r="V98" s="32"/>
      <c r="W98" s="32"/>
      <c r="X98" s="2" t="s">
        <v>40</v>
      </c>
      <c r="Y98" s="2" t="s">
        <v>40</v>
      </c>
      <c r="Z98" s="2" t="s">
        <v>74</v>
      </c>
      <c r="AA98" s="2" t="s">
        <v>52</v>
      </c>
      <c r="AB98" s="4"/>
      <c r="AC98" s="32"/>
      <c r="AD98" s="32"/>
      <c r="AE98" s="32"/>
      <c r="AF98" s="32"/>
      <c r="AG98" s="32"/>
      <c r="AH98" s="32"/>
      <c r="AI98" s="4" t="s">
        <v>83</v>
      </c>
      <c r="AJ98" s="2" t="s">
        <v>95</v>
      </c>
    </row>
    <row r="99" spans="1:36" ht="18.75" customHeight="1">
      <c r="A99" s="36" t="s">
        <v>144</v>
      </c>
      <c r="B99" s="2" t="s">
        <v>106</v>
      </c>
      <c r="C99" s="2" t="s">
        <v>86</v>
      </c>
      <c r="D99" s="2" t="s">
        <v>35</v>
      </c>
      <c r="E99" s="2" t="s">
        <v>49</v>
      </c>
      <c r="F99" s="2" t="s">
        <v>50</v>
      </c>
      <c r="G99" s="2" t="s">
        <v>40</v>
      </c>
      <c r="H99" s="29" t="s">
        <v>39</v>
      </c>
      <c r="I99" s="2" t="s">
        <v>40</v>
      </c>
      <c r="J99" s="34"/>
      <c r="K99" s="31" t="s">
        <v>10</v>
      </c>
      <c r="L99" s="32" t="s">
        <v>11</v>
      </c>
      <c r="M99" s="32" t="s">
        <v>12</v>
      </c>
      <c r="N99" s="32" t="s">
        <v>13</v>
      </c>
      <c r="O99" s="31" t="s">
        <v>14</v>
      </c>
      <c r="P99" s="32"/>
      <c r="Q99" s="32"/>
      <c r="R99" s="4"/>
      <c r="S99" s="32"/>
      <c r="T99" s="32"/>
      <c r="U99" s="32"/>
      <c r="V99" s="4" t="s">
        <v>21</v>
      </c>
      <c r="W99" s="32"/>
      <c r="X99" s="2" t="s">
        <v>40</v>
      </c>
      <c r="Y99" s="2" t="s">
        <v>40</v>
      </c>
      <c r="Z99" s="2" t="s">
        <v>72</v>
      </c>
      <c r="AA99" s="2" t="s">
        <v>52</v>
      </c>
      <c r="AB99" s="32"/>
      <c r="AC99" s="32"/>
      <c r="AD99" s="32"/>
      <c r="AE99" s="32"/>
      <c r="AF99" s="32"/>
      <c r="AG99" s="32"/>
      <c r="AH99" s="32"/>
      <c r="AI99" s="32" t="s">
        <v>55</v>
      </c>
      <c r="AJ99" s="2" t="s">
        <v>95</v>
      </c>
    </row>
    <row r="100" spans="1:36" ht="18.75" customHeight="1">
      <c r="A100" s="36" t="s">
        <v>145</v>
      </c>
      <c r="B100" s="29" t="s">
        <v>147</v>
      </c>
      <c r="C100" s="33" t="s">
        <v>113</v>
      </c>
      <c r="D100" s="2" t="s">
        <v>48</v>
      </c>
      <c r="E100" s="2" t="s">
        <v>49</v>
      </c>
      <c r="F100" s="2" t="s">
        <v>50</v>
      </c>
      <c r="G100" s="2" t="s">
        <v>40</v>
      </c>
      <c r="H100" s="2" t="s">
        <v>66</v>
      </c>
      <c r="I100" s="2" t="s">
        <v>51</v>
      </c>
      <c r="J100" s="34"/>
      <c r="K100" s="4"/>
      <c r="L100" s="32"/>
      <c r="M100" s="32"/>
      <c r="N100" s="32"/>
      <c r="O100" s="32"/>
      <c r="P100" s="4" t="s">
        <v>15</v>
      </c>
      <c r="Q100" s="32"/>
      <c r="R100" s="4"/>
      <c r="S100" s="32"/>
      <c r="T100" s="32"/>
      <c r="U100" s="32"/>
      <c r="V100" s="4" t="s">
        <v>21</v>
      </c>
      <c r="W100" s="32"/>
      <c r="X100" s="2" t="s">
        <v>40</v>
      </c>
      <c r="Y100" s="2" t="s">
        <v>40</v>
      </c>
      <c r="Z100" s="2" t="s">
        <v>74</v>
      </c>
      <c r="AA100" s="2" t="s">
        <v>58</v>
      </c>
      <c r="AB100" s="4"/>
      <c r="AC100" s="32"/>
      <c r="AD100" s="32"/>
      <c r="AE100" s="32"/>
      <c r="AF100" s="32"/>
      <c r="AG100" s="32"/>
      <c r="AH100" s="32"/>
      <c r="AI100" s="4" t="s">
        <v>83</v>
      </c>
      <c r="AJ100" s="2" t="s">
        <v>95</v>
      </c>
    </row>
    <row r="101" spans="1:36" ht="18.75" customHeight="1">
      <c r="A101" s="36" t="s">
        <v>146</v>
      </c>
      <c r="B101" s="29" t="s">
        <v>59</v>
      </c>
      <c r="C101" s="2" t="s">
        <v>84</v>
      </c>
      <c r="D101" s="2" t="s">
        <v>35</v>
      </c>
      <c r="E101" s="2" t="s">
        <v>49</v>
      </c>
      <c r="F101" s="2" t="s">
        <v>50</v>
      </c>
      <c r="G101" s="2" t="s">
        <v>40</v>
      </c>
      <c r="H101" s="29" t="s">
        <v>39</v>
      </c>
      <c r="I101" s="2" t="s">
        <v>40</v>
      </c>
      <c r="J101" s="7">
        <v>8000</v>
      </c>
      <c r="K101" s="31" t="s">
        <v>10</v>
      </c>
      <c r="L101" s="32"/>
      <c r="M101" s="32"/>
      <c r="N101" s="32"/>
      <c r="O101" s="31" t="s">
        <v>14</v>
      </c>
      <c r="P101" s="32"/>
      <c r="Q101" s="32"/>
      <c r="R101" s="4"/>
      <c r="S101" s="32"/>
      <c r="T101" s="32"/>
      <c r="U101" s="31" t="s">
        <v>20</v>
      </c>
      <c r="V101" s="4" t="s">
        <v>21</v>
      </c>
      <c r="W101" s="32"/>
      <c r="X101" s="2" t="s">
        <v>40</v>
      </c>
      <c r="Y101" s="2" t="s">
        <v>40</v>
      </c>
      <c r="Z101" s="2" t="s">
        <v>42</v>
      </c>
      <c r="AA101" s="2" t="s">
        <v>46</v>
      </c>
      <c r="AB101" s="4"/>
      <c r="AC101" s="32" t="s">
        <v>27</v>
      </c>
      <c r="AD101" s="32"/>
      <c r="AE101" s="32" t="s">
        <v>29</v>
      </c>
      <c r="AF101" s="32"/>
      <c r="AG101" s="32"/>
      <c r="AH101" s="32" t="s">
        <v>31</v>
      </c>
      <c r="AI101" s="32"/>
      <c r="AJ101" s="2" t="s">
        <v>95</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dimension ref="A3:F14"/>
  <sheetViews>
    <sheetView workbookViewId="0"/>
  </sheetViews>
  <sheetFormatPr defaultRowHeight="12.75"/>
  <cols>
    <col min="1" max="1" width="16.140625" bestFit="1" customWidth="1"/>
    <col min="2" max="2" width="31.7109375" bestFit="1" customWidth="1"/>
    <col min="5" max="5" width="16.140625" customWidth="1"/>
    <col min="6" max="6" width="12.28515625" customWidth="1"/>
  </cols>
  <sheetData>
    <row r="3" spans="1:6" ht="16.5" thickBot="1">
      <c r="A3" s="8" t="s">
        <v>150</v>
      </c>
      <c r="B3" t="s">
        <v>152</v>
      </c>
      <c r="E3" s="37" t="s">
        <v>183</v>
      </c>
      <c r="F3" s="37" t="s">
        <v>211</v>
      </c>
    </row>
    <row r="4" spans="1:6" ht="15.75">
      <c r="A4" s="9" t="s">
        <v>134</v>
      </c>
      <c r="B4" s="11">
        <v>0.01</v>
      </c>
      <c r="E4" s="38" t="s">
        <v>134</v>
      </c>
      <c r="F4" s="39">
        <v>1</v>
      </c>
    </row>
    <row r="5" spans="1:6" ht="15.75">
      <c r="A5" s="9" t="s">
        <v>85</v>
      </c>
      <c r="B5" s="11">
        <v>7.0000000000000007E-2</v>
      </c>
      <c r="E5" s="40" t="s">
        <v>85</v>
      </c>
      <c r="F5" s="41">
        <v>7</v>
      </c>
    </row>
    <row r="6" spans="1:6" ht="15.75">
      <c r="A6" s="9" t="s">
        <v>132</v>
      </c>
      <c r="B6" s="11">
        <v>0.01</v>
      </c>
      <c r="E6" s="40" t="s">
        <v>132</v>
      </c>
      <c r="F6" s="41">
        <v>1</v>
      </c>
    </row>
    <row r="7" spans="1:6" ht="15.75">
      <c r="A7" s="9" t="s">
        <v>113</v>
      </c>
      <c r="B7" s="11">
        <v>0.02</v>
      </c>
      <c r="E7" s="40" t="s">
        <v>113</v>
      </c>
      <c r="F7" s="41">
        <v>2</v>
      </c>
    </row>
    <row r="8" spans="1:6" ht="15.75">
      <c r="A8" s="9" t="s">
        <v>86</v>
      </c>
      <c r="B8" s="11">
        <v>0.02</v>
      </c>
      <c r="E8" s="40" t="s">
        <v>86</v>
      </c>
      <c r="F8" s="41">
        <v>2</v>
      </c>
    </row>
    <row r="9" spans="1:6" ht="15.75">
      <c r="A9" s="9" t="s">
        <v>82</v>
      </c>
      <c r="B9" s="11">
        <v>0.03</v>
      </c>
      <c r="E9" s="40" t="s">
        <v>82</v>
      </c>
      <c r="F9" s="41">
        <v>3</v>
      </c>
    </row>
    <row r="10" spans="1:6" ht="15.75">
      <c r="A10" s="9" t="s">
        <v>91</v>
      </c>
      <c r="B10" s="11">
        <v>0.03</v>
      </c>
      <c r="E10" s="40" t="s">
        <v>91</v>
      </c>
      <c r="F10" s="41">
        <v>3</v>
      </c>
    </row>
    <row r="11" spans="1:6" ht="15.75">
      <c r="A11" s="9" t="s">
        <v>84</v>
      </c>
      <c r="B11" s="11">
        <v>0.16</v>
      </c>
      <c r="E11" s="40" t="s">
        <v>84</v>
      </c>
      <c r="F11" s="41">
        <v>16</v>
      </c>
    </row>
    <row r="12" spans="1:6" ht="15.75">
      <c r="A12" s="9" t="s">
        <v>81</v>
      </c>
      <c r="B12" s="11">
        <v>0.05</v>
      </c>
      <c r="E12" s="40" t="s">
        <v>81</v>
      </c>
      <c r="F12" s="41">
        <v>5</v>
      </c>
    </row>
    <row r="13" spans="1:6" ht="15.75">
      <c r="A13" s="9" t="s">
        <v>34</v>
      </c>
      <c r="B13" s="11">
        <v>0.6</v>
      </c>
      <c r="E13" s="40" t="s">
        <v>34</v>
      </c>
      <c r="F13" s="41">
        <v>60</v>
      </c>
    </row>
    <row r="14" spans="1:6" ht="15.75">
      <c r="A14" s="9" t="s">
        <v>151</v>
      </c>
      <c r="B14" s="11">
        <v>1</v>
      </c>
      <c r="E14" s="40" t="s">
        <v>151</v>
      </c>
      <c r="F14" s="41">
        <f>F4+F5+F6+F7+F8+F9+F10+F11+F12+F13</f>
        <v>100</v>
      </c>
    </row>
  </sheetData>
  <pageMargins left="0.7" right="0.7" top="0.78740157499999996" bottom="0.78740157499999996" header="0.3" footer="0.3"/>
  <drawing r:id="rId2"/>
</worksheet>
</file>

<file path=xl/worksheets/sheet3.xml><?xml version="1.0" encoding="utf-8"?>
<worksheet xmlns="http://schemas.openxmlformats.org/spreadsheetml/2006/main" xmlns:r="http://schemas.openxmlformats.org/officeDocument/2006/relationships">
  <dimension ref="A3:F6"/>
  <sheetViews>
    <sheetView workbookViewId="0"/>
  </sheetViews>
  <sheetFormatPr defaultRowHeight="12.75"/>
  <cols>
    <col min="1" max="1" width="19.7109375" bestFit="1" customWidth="1"/>
    <col min="2" max="2" width="20.28515625" bestFit="1" customWidth="1"/>
    <col min="5" max="6" width="16.5703125" customWidth="1"/>
  </cols>
  <sheetData>
    <row r="3" spans="1:6" ht="16.5" thickBot="1">
      <c r="A3" s="8" t="s">
        <v>150</v>
      </c>
      <c r="B3" t="s">
        <v>153</v>
      </c>
      <c r="E3" s="37" t="s">
        <v>50</v>
      </c>
      <c r="F3" s="37" t="s">
        <v>187</v>
      </c>
    </row>
    <row r="4" spans="1:6" ht="15.75">
      <c r="A4" s="9" t="s">
        <v>157</v>
      </c>
      <c r="B4" s="11">
        <v>0.65</v>
      </c>
      <c r="E4" s="42" t="s">
        <v>157</v>
      </c>
      <c r="F4" s="39">
        <v>65</v>
      </c>
    </row>
    <row r="5" spans="1:6" ht="15.75">
      <c r="A5" s="9" t="s">
        <v>50</v>
      </c>
      <c r="B5" s="11">
        <v>0.35</v>
      </c>
      <c r="E5" s="43" t="s">
        <v>158</v>
      </c>
      <c r="F5" s="41">
        <v>35</v>
      </c>
    </row>
    <row r="6" spans="1:6" ht="15.75">
      <c r="A6" s="9" t="s">
        <v>151</v>
      </c>
      <c r="B6" s="11">
        <v>1</v>
      </c>
      <c r="E6" s="43" t="s">
        <v>151</v>
      </c>
      <c r="F6" s="41">
        <f>F4+F5</f>
        <v>100</v>
      </c>
    </row>
  </sheetData>
  <pageMargins left="0.7" right="0.7" top="0.78740157499999996" bottom="0.78740157499999996" header="0.3" footer="0.3"/>
  <drawing r:id="rId2"/>
</worksheet>
</file>

<file path=xl/worksheets/sheet4.xml><?xml version="1.0" encoding="utf-8"?>
<worksheet xmlns="http://schemas.openxmlformats.org/spreadsheetml/2006/main" xmlns:r="http://schemas.openxmlformats.org/officeDocument/2006/relationships">
  <dimension ref="A2:F18"/>
  <sheetViews>
    <sheetView workbookViewId="0"/>
  </sheetViews>
  <sheetFormatPr defaultRowHeight="12.75"/>
  <cols>
    <col min="1" max="1" width="17.5703125" bestFit="1" customWidth="1"/>
    <col min="2" max="2" width="33" bestFit="1" customWidth="1"/>
    <col min="5" max="5" width="18.28515625" customWidth="1"/>
    <col min="6" max="6" width="16" customWidth="1"/>
  </cols>
  <sheetData>
    <row r="2" spans="1:6" ht="16.5" thickBot="1">
      <c r="E2" s="37" t="s">
        <v>184</v>
      </c>
      <c r="F2" s="37" t="s">
        <v>187</v>
      </c>
    </row>
    <row r="3" spans="1:6" ht="15.75">
      <c r="A3" s="8" t="s">
        <v>150</v>
      </c>
      <c r="B3" t="s">
        <v>155</v>
      </c>
      <c r="E3" s="38" t="s">
        <v>33</v>
      </c>
      <c r="F3" s="39">
        <v>3</v>
      </c>
    </row>
    <row r="4" spans="1:6" ht="15.75">
      <c r="A4" s="9" t="s">
        <v>33</v>
      </c>
      <c r="B4" s="11">
        <v>0.03</v>
      </c>
      <c r="E4" s="40" t="s">
        <v>53</v>
      </c>
      <c r="F4" s="41">
        <v>2</v>
      </c>
    </row>
    <row r="5" spans="1:6" ht="15.75">
      <c r="A5" s="9" t="s">
        <v>53</v>
      </c>
      <c r="B5" s="11">
        <v>0.02</v>
      </c>
      <c r="E5" s="40" t="s">
        <v>106</v>
      </c>
      <c r="F5" s="41">
        <v>3</v>
      </c>
    </row>
    <row r="6" spans="1:6" ht="15.75">
      <c r="A6" s="9" t="s">
        <v>106</v>
      </c>
      <c r="B6" s="11">
        <v>0.03</v>
      </c>
      <c r="E6" s="40" t="s">
        <v>60</v>
      </c>
      <c r="F6" s="41">
        <v>9</v>
      </c>
    </row>
    <row r="7" spans="1:6" ht="15.75">
      <c r="A7" s="9" t="s">
        <v>60</v>
      </c>
      <c r="B7" s="11">
        <v>0.09</v>
      </c>
      <c r="E7" s="40" t="s">
        <v>154</v>
      </c>
      <c r="F7" s="41">
        <v>6</v>
      </c>
    </row>
    <row r="8" spans="1:6" ht="15.75">
      <c r="A8" s="9" t="s">
        <v>154</v>
      </c>
      <c r="B8" s="11">
        <v>0.06</v>
      </c>
      <c r="E8" s="40" t="s">
        <v>149</v>
      </c>
      <c r="F8" s="41">
        <v>13</v>
      </c>
    </row>
    <row r="9" spans="1:6" ht="15.75">
      <c r="A9" s="9" t="s">
        <v>149</v>
      </c>
      <c r="B9" s="11">
        <v>0.13</v>
      </c>
      <c r="E9" s="40" t="s">
        <v>98</v>
      </c>
      <c r="F9" s="41">
        <v>3</v>
      </c>
    </row>
    <row r="10" spans="1:6" ht="15.75">
      <c r="A10" s="9" t="s">
        <v>98</v>
      </c>
      <c r="B10" s="11">
        <v>0.03</v>
      </c>
      <c r="E10" s="40" t="s">
        <v>147</v>
      </c>
      <c r="F10" s="41">
        <v>27</v>
      </c>
    </row>
    <row r="11" spans="1:6" ht="15.75">
      <c r="A11" s="9" t="s">
        <v>147</v>
      </c>
      <c r="B11" s="11">
        <v>0.27</v>
      </c>
      <c r="E11" s="40" t="s">
        <v>69</v>
      </c>
      <c r="F11" s="41">
        <v>3</v>
      </c>
    </row>
    <row r="12" spans="1:6" ht="15.75">
      <c r="A12" s="9" t="s">
        <v>69</v>
      </c>
      <c r="B12" s="11">
        <v>0.03</v>
      </c>
      <c r="E12" s="40" t="s">
        <v>44</v>
      </c>
      <c r="F12" s="41">
        <v>9</v>
      </c>
    </row>
    <row r="13" spans="1:6" ht="15.75">
      <c r="A13" s="9" t="s">
        <v>44</v>
      </c>
      <c r="B13" s="11">
        <v>0.09</v>
      </c>
      <c r="E13" s="40" t="s">
        <v>59</v>
      </c>
      <c r="F13" s="41">
        <v>13</v>
      </c>
    </row>
    <row r="14" spans="1:6" ht="15.75">
      <c r="A14" s="9" t="s">
        <v>59</v>
      </c>
      <c r="B14" s="11">
        <v>0.13</v>
      </c>
      <c r="E14" s="40" t="s">
        <v>57</v>
      </c>
      <c r="F14" s="41">
        <v>2</v>
      </c>
    </row>
    <row r="15" spans="1:6" ht="15.75">
      <c r="A15" s="9" t="s">
        <v>57</v>
      </c>
      <c r="B15" s="11">
        <v>0.02</v>
      </c>
      <c r="E15" s="40" t="s">
        <v>47</v>
      </c>
      <c r="F15" s="41">
        <v>3</v>
      </c>
    </row>
    <row r="16" spans="1:6" ht="15.75">
      <c r="A16" s="9" t="s">
        <v>47</v>
      </c>
      <c r="B16" s="11">
        <v>0.03</v>
      </c>
      <c r="E16" s="40" t="s">
        <v>70</v>
      </c>
      <c r="F16" s="41">
        <v>4</v>
      </c>
    </row>
    <row r="17" spans="1:6" ht="15.75">
      <c r="A17" s="9" t="s">
        <v>70</v>
      </c>
      <c r="B17" s="11">
        <v>0.04</v>
      </c>
      <c r="E17" s="40" t="s">
        <v>151</v>
      </c>
      <c r="F17" s="41">
        <f>F3+F4+F5+F6+F7+F8+F9+F10+F11+F12+F13+F14+F15+F16</f>
        <v>100</v>
      </c>
    </row>
    <row r="18" spans="1:6">
      <c r="A18" s="9" t="s">
        <v>151</v>
      </c>
      <c r="B18" s="11">
        <v>1</v>
      </c>
    </row>
  </sheetData>
  <pageMargins left="0.7" right="0.7" top="0.78740157499999996" bottom="0.78740157499999996" header="0.3" footer="0.3"/>
  <drawing r:id="rId2"/>
</worksheet>
</file>

<file path=xl/worksheets/sheet5.xml><?xml version="1.0" encoding="utf-8"?>
<worksheet xmlns="http://schemas.openxmlformats.org/spreadsheetml/2006/main" xmlns:r="http://schemas.openxmlformats.org/officeDocument/2006/relationships">
  <dimension ref="A3:K32"/>
  <sheetViews>
    <sheetView workbookViewId="0"/>
  </sheetViews>
  <sheetFormatPr defaultRowHeight="12.75"/>
  <cols>
    <col min="1" max="6" width="13.7109375" customWidth="1"/>
    <col min="7" max="11" width="11.85546875" customWidth="1"/>
  </cols>
  <sheetData>
    <row r="3" spans="1:11">
      <c r="A3" s="8" t="s">
        <v>153</v>
      </c>
      <c r="B3" s="8" t="s">
        <v>156</v>
      </c>
    </row>
    <row r="4" spans="1:11">
      <c r="A4" s="8" t="s">
        <v>150</v>
      </c>
      <c r="B4" t="s">
        <v>49</v>
      </c>
      <c r="C4" t="s">
        <v>45</v>
      </c>
      <c r="D4" t="s">
        <v>36</v>
      </c>
      <c r="E4" t="s">
        <v>62</v>
      </c>
      <c r="F4" t="s">
        <v>151</v>
      </c>
    </row>
    <row r="5" spans="1:11">
      <c r="A5" s="9" t="s">
        <v>37</v>
      </c>
      <c r="B5" s="10">
        <v>14</v>
      </c>
      <c r="C5" s="10">
        <v>28</v>
      </c>
      <c r="D5" s="10">
        <v>16</v>
      </c>
      <c r="E5" s="10">
        <v>7</v>
      </c>
      <c r="F5" s="10">
        <v>65</v>
      </c>
    </row>
    <row r="6" spans="1:11">
      <c r="A6" s="9" t="s">
        <v>50</v>
      </c>
      <c r="B6" s="10">
        <v>24</v>
      </c>
      <c r="C6" s="10">
        <v>6</v>
      </c>
      <c r="D6" s="10">
        <v>5</v>
      </c>
      <c r="E6" s="10"/>
      <c r="F6" s="10">
        <v>35</v>
      </c>
    </row>
    <row r="7" spans="1:11">
      <c r="A7" s="9" t="s">
        <v>151</v>
      </c>
      <c r="B7" s="10">
        <v>38</v>
      </c>
      <c r="C7" s="10">
        <v>34</v>
      </c>
      <c r="D7" s="10">
        <v>21</v>
      </c>
      <c r="E7" s="10">
        <v>7</v>
      </c>
      <c r="F7" s="10">
        <v>100</v>
      </c>
    </row>
    <row r="11" spans="1:11">
      <c r="F11" s="19"/>
      <c r="G11" s="44"/>
      <c r="H11" s="44"/>
      <c r="I11" s="44"/>
      <c r="J11" s="44"/>
      <c r="K11" s="44"/>
    </row>
    <row r="12" spans="1:11">
      <c r="F12" s="16"/>
      <c r="G12" s="21"/>
      <c r="H12" s="21"/>
      <c r="I12" s="21"/>
      <c r="J12" s="21"/>
      <c r="K12" s="21"/>
    </row>
    <row r="13" spans="1:11">
      <c r="F13" s="16"/>
      <c r="G13" s="21"/>
      <c r="H13" s="21"/>
      <c r="I13" s="21"/>
      <c r="J13" s="21"/>
      <c r="K13" s="21"/>
    </row>
    <row r="14" spans="1:11" ht="26.25" thickBot="1">
      <c r="A14" s="65" t="s">
        <v>5</v>
      </c>
      <c r="B14" s="72" t="s">
        <v>49</v>
      </c>
      <c r="C14" s="72" t="s">
        <v>36</v>
      </c>
      <c r="D14" s="72" t="s">
        <v>45</v>
      </c>
      <c r="E14" s="72" t="s">
        <v>62</v>
      </c>
      <c r="F14" s="72" t="s">
        <v>151</v>
      </c>
    </row>
    <row r="15" spans="1:11">
      <c r="A15" s="52" t="s">
        <v>157</v>
      </c>
      <c r="B15" s="55">
        <v>14</v>
      </c>
      <c r="C15" s="55">
        <v>28</v>
      </c>
      <c r="D15" s="55">
        <v>16</v>
      </c>
      <c r="E15" s="55">
        <v>7</v>
      </c>
      <c r="F15" s="55">
        <v>65</v>
      </c>
    </row>
    <row r="16" spans="1:11">
      <c r="A16" s="54" t="s">
        <v>50</v>
      </c>
      <c r="B16" s="57">
        <v>24</v>
      </c>
      <c r="C16" s="57">
        <v>6</v>
      </c>
      <c r="D16" s="57">
        <v>5</v>
      </c>
      <c r="E16" s="57">
        <v>0</v>
      </c>
      <c r="F16" s="57">
        <v>35</v>
      </c>
    </row>
    <row r="29" spans="1:6" ht="29.25" customHeight="1" thickBot="1">
      <c r="A29" s="65" t="s">
        <v>5</v>
      </c>
      <c r="B29" s="72" t="s">
        <v>49</v>
      </c>
      <c r="C29" s="72" t="s">
        <v>36</v>
      </c>
      <c r="D29" s="72" t="s">
        <v>45</v>
      </c>
      <c r="E29" s="72" t="s">
        <v>62</v>
      </c>
      <c r="F29" s="71" t="s">
        <v>159</v>
      </c>
    </row>
    <row r="30" spans="1:6">
      <c r="A30" s="53" t="s">
        <v>157</v>
      </c>
      <c r="B30" s="81">
        <f>(14/65)</f>
        <v>0.2153846153846154</v>
      </c>
      <c r="C30" s="81">
        <f>(28/65)</f>
        <v>0.43076923076923079</v>
      </c>
      <c r="D30" s="81">
        <f>(16/65)</f>
        <v>0.24615384615384617</v>
      </c>
      <c r="E30" s="81">
        <f>(7/65)</f>
        <v>0.1076923076923077</v>
      </c>
      <c r="F30" s="82">
        <v>0.65</v>
      </c>
    </row>
    <row r="31" spans="1:6">
      <c r="A31" s="49" t="s">
        <v>158</v>
      </c>
      <c r="B31" s="74">
        <f>(24/35)</f>
        <v>0.68571428571428572</v>
      </c>
      <c r="C31" s="74">
        <f>(6/35)</f>
        <v>0.17142857142857143</v>
      </c>
      <c r="D31" s="74">
        <f>(5/35)</f>
        <v>0.14285714285714285</v>
      </c>
      <c r="E31" s="74">
        <f>(0/35)</f>
        <v>0</v>
      </c>
      <c r="F31" s="59">
        <v>0.35</v>
      </c>
    </row>
    <row r="32" spans="1:6">
      <c r="A32" s="80" t="s">
        <v>159</v>
      </c>
      <c r="B32" s="59">
        <f>B30+B31</f>
        <v>0.90109890109890112</v>
      </c>
      <c r="C32" s="59">
        <f>C30+C31</f>
        <v>0.60219780219780228</v>
      </c>
      <c r="D32" s="59">
        <f>D30+D31</f>
        <v>0.38901098901098902</v>
      </c>
      <c r="E32" s="59">
        <f>E30+E31</f>
        <v>0.1076923076923077</v>
      </c>
      <c r="F32" s="59">
        <f>F30+F31</f>
        <v>1</v>
      </c>
    </row>
  </sheetData>
  <pageMargins left="0.7" right="0.7" top="0.78740157499999996" bottom="0.78740157499999996"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dimension ref="A3:L12"/>
  <sheetViews>
    <sheetView workbookViewId="0"/>
  </sheetViews>
  <sheetFormatPr defaultRowHeight="12.75"/>
  <cols>
    <col min="1" max="1" width="20.28515625" customWidth="1"/>
    <col min="2" max="2" width="11.5703125" customWidth="1"/>
    <col min="3" max="3" width="7.140625" customWidth="1"/>
    <col min="4" max="4" width="11.42578125" bestFit="1" customWidth="1"/>
    <col min="5" max="5" width="14.7109375" bestFit="1" customWidth="1"/>
    <col min="8" max="8" width="17.42578125" customWidth="1"/>
    <col min="12" max="12" width="12" customWidth="1"/>
  </cols>
  <sheetData>
    <row r="3" spans="1:12">
      <c r="A3" s="8" t="s">
        <v>153</v>
      </c>
      <c r="B3" s="8" t="s">
        <v>156</v>
      </c>
    </row>
    <row r="4" spans="1:12" ht="26.25" thickBot="1">
      <c r="A4" s="8" t="s">
        <v>150</v>
      </c>
      <c r="B4" t="s">
        <v>51</v>
      </c>
      <c r="C4" t="s">
        <v>40</v>
      </c>
      <c r="D4" t="s">
        <v>38</v>
      </c>
      <c r="E4" t="s">
        <v>151</v>
      </c>
      <c r="H4" s="51" t="s">
        <v>5</v>
      </c>
      <c r="I4" s="71" t="s">
        <v>51</v>
      </c>
      <c r="J4" s="71" t="s">
        <v>40</v>
      </c>
      <c r="K4" s="72" t="s">
        <v>38</v>
      </c>
      <c r="L4" s="79" t="s">
        <v>151</v>
      </c>
    </row>
    <row r="5" spans="1:12">
      <c r="A5" s="9" t="s">
        <v>37</v>
      </c>
      <c r="B5" s="10">
        <v>1</v>
      </c>
      <c r="C5" s="10">
        <v>55</v>
      </c>
      <c r="D5" s="10">
        <v>9</v>
      </c>
      <c r="E5" s="10">
        <v>65</v>
      </c>
      <c r="H5" s="52" t="s">
        <v>161</v>
      </c>
      <c r="I5" s="55">
        <v>1</v>
      </c>
      <c r="J5" s="55">
        <v>55</v>
      </c>
      <c r="K5" s="55">
        <v>9</v>
      </c>
      <c r="L5" s="55">
        <v>65</v>
      </c>
    </row>
    <row r="6" spans="1:12">
      <c r="A6" s="9" t="s">
        <v>50</v>
      </c>
      <c r="B6" s="10"/>
      <c r="C6" s="10">
        <v>33</v>
      </c>
      <c r="D6" s="10">
        <v>2</v>
      </c>
      <c r="E6" s="10">
        <v>35</v>
      </c>
      <c r="H6" s="54" t="s">
        <v>50</v>
      </c>
      <c r="I6" s="57">
        <v>0</v>
      </c>
      <c r="J6" s="57">
        <v>33</v>
      </c>
      <c r="K6" s="57">
        <v>2</v>
      </c>
      <c r="L6" s="57">
        <v>35</v>
      </c>
    </row>
    <row r="7" spans="1:12">
      <c r="A7" s="9" t="s">
        <v>151</v>
      </c>
      <c r="B7" s="10">
        <v>1</v>
      </c>
      <c r="C7" s="10">
        <v>88</v>
      </c>
      <c r="D7" s="10">
        <v>11</v>
      </c>
      <c r="E7" s="10">
        <v>100</v>
      </c>
    </row>
    <row r="9" spans="1:12">
      <c r="A9" s="54" t="s">
        <v>5</v>
      </c>
      <c r="B9" s="48" t="s">
        <v>51</v>
      </c>
      <c r="C9" s="48" t="s">
        <v>40</v>
      </c>
      <c r="D9" s="48" t="s">
        <v>38</v>
      </c>
      <c r="E9" s="73" t="s">
        <v>151</v>
      </c>
    </row>
    <row r="10" spans="1:12">
      <c r="A10" s="54" t="s">
        <v>157</v>
      </c>
      <c r="B10" s="74">
        <f>1/65</f>
        <v>1.5384615384615385E-2</v>
      </c>
      <c r="C10" s="74">
        <f>55/65</f>
        <v>0.84615384615384615</v>
      </c>
      <c r="D10" s="74">
        <f>9/65</f>
        <v>0.13846153846153847</v>
      </c>
      <c r="E10" s="76">
        <v>0.65</v>
      </c>
    </row>
    <row r="11" spans="1:12">
      <c r="A11" s="75" t="s">
        <v>158</v>
      </c>
      <c r="B11" s="77">
        <f>0/35</f>
        <v>0</v>
      </c>
      <c r="C11" s="77">
        <f>33/35</f>
        <v>0.94285714285714284</v>
      </c>
      <c r="D11" s="77">
        <f>2/35</f>
        <v>5.7142857142857141E-2</v>
      </c>
      <c r="E11" s="78">
        <v>0.35</v>
      </c>
    </row>
    <row r="12" spans="1:12">
      <c r="A12" s="45"/>
      <c r="B12" s="46"/>
      <c r="C12" s="46"/>
      <c r="D12" s="46"/>
      <c r="E12" s="47"/>
    </row>
  </sheetData>
  <pageMargins left="0.7" right="0.7" top="0.78740157499999996" bottom="0.78740157499999996" header="0.3" footer="0.3"/>
  <drawing r:id="rId2"/>
</worksheet>
</file>

<file path=xl/worksheets/sheet7.xml><?xml version="1.0" encoding="utf-8"?>
<worksheet xmlns="http://schemas.openxmlformats.org/spreadsheetml/2006/main" xmlns:r="http://schemas.openxmlformats.org/officeDocument/2006/relationships">
  <dimension ref="A3:L17"/>
  <sheetViews>
    <sheetView workbookViewId="0"/>
  </sheetViews>
  <sheetFormatPr defaultRowHeight="12.75"/>
  <cols>
    <col min="1" max="1" width="30.5703125" customWidth="1"/>
    <col min="2" max="3" width="8" customWidth="1"/>
    <col min="4" max="4" width="11.42578125" customWidth="1"/>
    <col min="5" max="5" width="14.7109375" bestFit="1" customWidth="1"/>
    <col min="8" max="8" width="17.42578125" customWidth="1"/>
    <col min="12" max="12" width="12" customWidth="1"/>
  </cols>
  <sheetData>
    <row r="3" spans="1:12">
      <c r="A3" s="8" t="s">
        <v>160</v>
      </c>
      <c r="B3" s="8" t="s">
        <v>156</v>
      </c>
    </row>
    <row r="4" spans="1:12" ht="25.5">
      <c r="A4" s="8" t="s">
        <v>150</v>
      </c>
      <c r="B4" t="s">
        <v>51</v>
      </c>
      <c r="C4" t="s">
        <v>40</v>
      </c>
      <c r="D4" t="s">
        <v>38</v>
      </c>
      <c r="E4" t="s">
        <v>151</v>
      </c>
      <c r="H4" s="49" t="s">
        <v>188</v>
      </c>
      <c r="I4" s="48" t="s">
        <v>51</v>
      </c>
      <c r="J4" s="48" t="s">
        <v>40</v>
      </c>
      <c r="K4" s="60" t="s">
        <v>38</v>
      </c>
      <c r="L4" s="61" t="s">
        <v>151</v>
      </c>
    </row>
    <row r="5" spans="1:12">
      <c r="A5" s="9" t="s">
        <v>49</v>
      </c>
      <c r="B5" s="10"/>
      <c r="C5" s="10">
        <v>36</v>
      </c>
      <c r="D5" s="10">
        <v>2</v>
      </c>
      <c r="E5" s="10">
        <v>38</v>
      </c>
      <c r="H5" s="54" t="s">
        <v>49</v>
      </c>
      <c r="I5" s="57">
        <v>0</v>
      </c>
      <c r="J5" s="57">
        <v>36</v>
      </c>
      <c r="K5" s="57">
        <v>2</v>
      </c>
      <c r="L5" s="57">
        <v>38</v>
      </c>
    </row>
    <row r="6" spans="1:12">
      <c r="A6" s="9" t="s">
        <v>45</v>
      </c>
      <c r="B6" s="10">
        <v>1</v>
      </c>
      <c r="C6" s="10">
        <v>29</v>
      </c>
      <c r="D6" s="10">
        <v>4</v>
      </c>
      <c r="E6" s="10">
        <v>34</v>
      </c>
      <c r="H6" s="54" t="s">
        <v>36</v>
      </c>
      <c r="I6" s="57">
        <v>1</v>
      </c>
      <c r="J6" s="57">
        <v>29</v>
      </c>
      <c r="K6" s="57">
        <v>4</v>
      </c>
      <c r="L6" s="57">
        <v>34</v>
      </c>
    </row>
    <row r="7" spans="1:12">
      <c r="A7" s="9" t="s">
        <v>36</v>
      </c>
      <c r="B7" s="10"/>
      <c r="C7" s="10">
        <v>17</v>
      </c>
      <c r="D7" s="10">
        <v>4</v>
      </c>
      <c r="E7" s="10">
        <v>21</v>
      </c>
      <c r="H7" s="54" t="s">
        <v>45</v>
      </c>
      <c r="I7" s="57">
        <v>0</v>
      </c>
      <c r="J7" s="57">
        <v>17</v>
      </c>
      <c r="K7" s="57">
        <v>4</v>
      </c>
      <c r="L7" s="57">
        <v>21</v>
      </c>
    </row>
    <row r="8" spans="1:12">
      <c r="A8" s="9" t="s">
        <v>62</v>
      </c>
      <c r="B8" s="10"/>
      <c r="C8" s="10">
        <v>6</v>
      </c>
      <c r="D8" s="10">
        <v>1</v>
      </c>
      <c r="E8" s="10">
        <v>7</v>
      </c>
      <c r="H8" s="54" t="s">
        <v>62</v>
      </c>
      <c r="I8" s="62">
        <v>0</v>
      </c>
      <c r="J8" s="57">
        <v>6</v>
      </c>
      <c r="K8" s="57">
        <v>1</v>
      </c>
      <c r="L8" s="57">
        <v>7</v>
      </c>
    </row>
    <row r="9" spans="1:12">
      <c r="A9" s="9" t="s">
        <v>151</v>
      </c>
      <c r="B9" s="10">
        <v>1</v>
      </c>
      <c r="C9" s="10">
        <v>88</v>
      </c>
      <c r="D9" s="10">
        <v>11</v>
      </c>
      <c r="E9" s="10">
        <v>100</v>
      </c>
    </row>
    <row r="10" spans="1:12">
      <c r="A10" s="16"/>
      <c r="B10" s="17"/>
      <c r="C10" s="17"/>
      <c r="D10" s="17"/>
      <c r="E10" s="18"/>
      <c r="F10" s="19"/>
    </row>
    <row r="11" spans="1:12">
      <c r="A11" s="16"/>
      <c r="B11" s="17"/>
      <c r="C11" s="17"/>
      <c r="D11" s="17"/>
      <c r="E11" s="18"/>
      <c r="F11" s="19"/>
    </row>
    <row r="12" spans="1:12">
      <c r="A12" s="19"/>
      <c r="B12" s="20"/>
      <c r="C12" s="20"/>
      <c r="D12" s="20"/>
      <c r="E12" s="18"/>
      <c r="F12" s="19"/>
    </row>
    <row r="13" spans="1:12">
      <c r="A13" s="49" t="s">
        <v>188</v>
      </c>
      <c r="B13" s="48" t="s">
        <v>51</v>
      </c>
      <c r="C13" s="48" t="s">
        <v>40</v>
      </c>
      <c r="D13" s="60" t="s">
        <v>38</v>
      </c>
      <c r="E13" s="73" t="s">
        <v>151</v>
      </c>
    </row>
    <row r="14" spans="1:12">
      <c r="A14" s="54" t="s">
        <v>49</v>
      </c>
      <c r="B14" s="74">
        <v>0</v>
      </c>
      <c r="C14" s="74">
        <f>36/38</f>
        <v>0.94736842105263153</v>
      </c>
      <c r="D14" s="74">
        <f>2/38</f>
        <v>5.2631578947368418E-2</v>
      </c>
      <c r="E14" s="57">
        <v>38</v>
      </c>
    </row>
    <row r="15" spans="1:12">
      <c r="A15" s="54" t="s">
        <v>36</v>
      </c>
      <c r="B15" s="74">
        <f>1/34</f>
        <v>2.9411764705882353E-2</v>
      </c>
      <c r="C15" s="74">
        <f>29/34</f>
        <v>0.8529411764705882</v>
      </c>
      <c r="D15" s="74">
        <f>4/34</f>
        <v>0.11764705882352941</v>
      </c>
      <c r="E15" s="57">
        <v>34</v>
      </c>
    </row>
    <row r="16" spans="1:12">
      <c r="A16" s="54" t="s">
        <v>45</v>
      </c>
      <c r="B16" s="74">
        <v>0</v>
      </c>
      <c r="C16" s="74">
        <f>17/21</f>
        <v>0.80952380952380953</v>
      </c>
      <c r="D16" s="74">
        <f>4/21</f>
        <v>0.19047619047619047</v>
      </c>
      <c r="E16" s="57">
        <v>21</v>
      </c>
    </row>
    <row r="17" spans="1:5">
      <c r="A17" s="54" t="s">
        <v>62</v>
      </c>
      <c r="B17" s="74">
        <v>0</v>
      </c>
      <c r="C17" s="74">
        <f>6/7</f>
        <v>0.8571428571428571</v>
      </c>
      <c r="D17" s="74">
        <f>1/7</f>
        <v>0.14285714285714285</v>
      </c>
      <c r="E17" s="57">
        <v>7</v>
      </c>
    </row>
  </sheetData>
  <pageMargins left="0.7" right="0.7" top="0.78740157499999996" bottom="0.78740157499999996" header="0.3" footer="0.3"/>
  <drawing r:id="rId2"/>
</worksheet>
</file>

<file path=xl/worksheets/sheet8.xml><?xml version="1.0" encoding="utf-8"?>
<worksheet xmlns="http://schemas.openxmlformats.org/spreadsheetml/2006/main" xmlns:r="http://schemas.openxmlformats.org/officeDocument/2006/relationships">
  <dimension ref="A3:E16"/>
  <sheetViews>
    <sheetView workbookViewId="0"/>
  </sheetViews>
  <sheetFormatPr defaultRowHeight="12.75"/>
  <cols>
    <col min="1" max="1" width="20.28515625" customWidth="1"/>
    <col min="2" max="5" width="17.7109375" customWidth="1"/>
  </cols>
  <sheetData>
    <row r="3" spans="1:5">
      <c r="A3" s="8" t="s">
        <v>153</v>
      </c>
      <c r="B3" s="8" t="s">
        <v>156</v>
      </c>
    </row>
    <row r="4" spans="1:5">
      <c r="A4" s="8" t="s">
        <v>150</v>
      </c>
      <c r="B4" t="s">
        <v>39</v>
      </c>
      <c r="C4" t="s">
        <v>54</v>
      </c>
      <c r="D4" t="s">
        <v>66</v>
      </c>
      <c r="E4" t="s">
        <v>151</v>
      </c>
    </row>
    <row r="5" spans="1:5">
      <c r="A5" s="9" t="s">
        <v>37</v>
      </c>
      <c r="B5" s="10">
        <v>49</v>
      </c>
      <c r="C5" s="10">
        <v>7</v>
      </c>
      <c r="D5" s="10">
        <v>9</v>
      </c>
      <c r="E5" s="10">
        <v>65</v>
      </c>
    </row>
    <row r="6" spans="1:5">
      <c r="A6" s="9" t="s">
        <v>50</v>
      </c>
      <c r="B6" s="10">
        <v>19</v>
      </c>
      <c r="C6" s="10">
        <v>4</v>
      </c>
      <c r="D6" s="10">
        <v>12</v>
      </c>
      <c r="E6" s="10">
        <v>35</v>
      </c>
    </row>
    <row r="7" spans="1:5">
      <c r="A7" s="9" t="s">
        <v>151</v>
      </c>
      <c r="B7" s="10">
        <v>68</v>
      </c>
      <c r="C7" s="10">
        <v>11</v>
      </c>
      <c r="D7" s="10">
        <v>21</v>
      </c>
      <c r="E7" s="10">
        <v>100</v>
      </c>
    </row>
    <row r="9" spans="1:5" ht="25.5">
      <c r="A9" s="49" t="s">
        <v>5</v>
      </c>
      <c r="B9" s="60" t="s">
        <v>206</v>
      </c>
      <c r="C9" s="60" t="s">
        <v>185</v>
      </c>
      <c r="D9" s="60" t="s">
        <v>186</v>
      </c>
      <c r="E9" s="60" t="s">
        <v>151</v>
      </c>
    </row>
    <row r="10" spans="1:5">
      <c r="A10" s="54" t="s">
        <v>157</v>
      </c>
      <c r="B10" s="59">
        <f>49/65</f>
        <v>0.75384615384615383</v>
      </c>
      <c r="C10" s="59">
        <f>7/65</f>
        <v>0.1076923076923077</v>
      </c>
      <c r="D10" s="59">
        <f>9/65</f>
        <v>0.13846153846153847</v>
      </c>
      <c r="E10" s="59">
        <f>B10+C10+D10</f>
        <v>1</v>
      </c>
    </row>
    <row r="11" spans="1:5">
      <c r="A11" s="54" t="s">
        <v>158</v>
      </c>
      <c r="B11" s="59">
        <f>19/35</f>
        <v>0.54285714285714282</v>
      </c>
      <c r="C11" s="59">
        <f>4/35</f>
        <v>0.11428571428571428</v>
      </c>
      <c r="D11" s="59">
        <f>12/35</f>
        <v>0.34285714285714286</v>
      </c>
      <c r="E11" s="48"/>
    </row>
    <row r="14" spans="1:5" ht="28.5" customHeight="1" thickBot="1">
      <c r="A14" s="65" t="s">
        <v>5</v>
      </c>
      <c r="B14" s="72" t="s">
        <v>206</v>
      </c>
      <c r="C14" s="72" t="s">
        <v>185</v>
      </c>
      <c r="D14" s="72" t="s">
        <v>186</v>
      </c>
      <c r="E14" s="72" t="s">
        <v>151</v>
      </c>
    </row>
    <row r="15" spans="1:5">
      <c r="A15" s="52" t="s">
        <v>161</v>
      </c>
      <c r="B15" s="55">
        <v>49</v>
      </c>
      <c r="C15" s="55">
        <v>7</v>
      </c>
      <c r="D15" s="55">
        <v>9</v>
      </c>
      <c r="E15" s="55">
        <v>65</v>
      </c>
    </row>
    <row r="16" spans="1:5">
      <c r="A16" s="54" t="s">
        <v>50</v>
      </c>
      <c r="B16" s="57">
        <v>19</v>
      </c>
      <c r="C16" s="57">
        <v>4</v>
      </c>
      <c r="D16" s="57">
        <v>12</v>
      </c>
      <c r="E16" s="57">
        <v>35</v>
      </c>
    </row>
  </sheetData>
  <pageMargins left="0.7" right="0.7" top="0.78740157499999996" bottom="0.78740157499999996" header="0.3" footer="0.3"/>
  <drawing r:id="rId2"/>
</worksheet>
</file>

<file path=xl/worksheets/sheet9.xml><?xml version="1.0" encoding="utf-8"?>
<worksheet xmlns="http://schemas.openxmlformats.org/spreadsheetml/2006/main" xmlns:r="http://schemas.openxmlformats.org/officeDocument/2006/relationships">
  <dimension ref="A3:E22"/>
  <sheetViews>
    <sheetView workbookViewId="0"/>
  </sheetViews>
  <sheetFormatPr defaultRowHeight="12.75"/>
  <cols>
    <col min="1" max="1" width="21.140625" customWidth="1"/>
    <col min="2" max="5" width="18.5703125" customWidth="1"/>
  </cols>
  <sheetData>
    <row r="3" spans="1:5">
      <c r="A3" s="8" t="s">
        <v>160</v>
      </c>
      <c r="B3" s="8" t="s">
        <v>156</v>
      </c>
    </row>
    <row r="4" spans="1:5">
      <c r="A4" s="8" t="s">
        <v>150</v>
      </c>
      <c r="B4" t="s">
        <v>39</v>
      </c>
      <c r="C4" t="s">
        <v>54</v>
      </c>
      <c r="D4" t="s">
        <v>66</v>
      </c>
      <c r="E4" t="s">
        <v>151</v>
      </c>
    </row>
    <row r="5" spans="1:5">
      <c r="A5" s="9" t="s">
        <v>49</v>
      </c>
      <c r="B5" s="10">
        <v>25</v>
      </c>
      <c r="C5" s="10">
        <v>2</v>
      </c>
      <c r="D5" s="10">
        <v>11</v>
      </c>
      <c r="E5" s="10">
        <v>38</v>
      </c>
    </row>
    <row r="6" spans="1:5">
      <c r="A6" s="9" t="s">
        <v>45</v>
      </c>
      <c r="B6" s="10">
        <v>23</v>
      </c>
      <c r="C6" s="10">
        <v>6</v>
      </c>
      <c r="D6" s="10">
        <v>5</v>
      </c>
      <c r="E6" s="10">
        <v>34</v>
      </c>
    </row>
    <row r="7" spans="1:5">
      <c r="A7" s="9" t="s">
        <v>36</v>
      </c>
      <c r="B7" s="10">
        <v>15</v>
      </c>
      <c r="C7" s="10">
        <v>2</v>
      </c>
      <c r="D7" s="10">
        <v>4</v>
      </c>
      <c r="E7" s="10">
        <v>21</v>
      </c>
    </row>
    <row r="8" spans="1:5">
      <c r="A8" s="9" t="s">
        <v>62</v>
      </c>
      <c r="B8" s="10">
        <v>5</v>
      </c>
      <c r="C8" s="10">
        <v>1</v>
      </c>
      <c r="D8" s="10">
        <v>1</v>
      </c>
      <c r="E8" s="10">
        <v>7</v>
      </c>
    </row>
    <row r="9" spans="1:5">
      <c r="A9" s="9" t="s">
        <v>151</v>
      </c>
      <c r="B9" s="10">
        <v>68</v>
      </c>
      <c r="C9" s="10">
        <v>11</v>
      </c>
      <c r="D9" s="10">
        <v>21</v>
      </c>
      <c r="E9" s="10">
        <v>100</v>
      </c>
    </row>
    <row r="11" spans="1:5" ht="25.5">
      <c r="A11" s="49" t="s">
        <v>188</v>
      </c>
      <c r="B11" s="60" t="s">
        <v>205</v>
      </c>
      <c r="C11" s="60" t="s">
        <v>54</v>
      </c>
      <c r="D11" s="60" t="s">
        <v>66</v>
      </c>
    </row>
    <row r="12" spans="1:5">
      <c r="A12" s="54" t="s">
        <v>49</v>
      </c>
      <c r="B12" s="59">
        <f>25/38</f>
        <v>0.65789473684210531</v>
      </c>
      <c r="C12" s="59">
        <f>2/38</f>
        <v>5.2631578947368418E-2</v>
      </c>
      <c r="D12" s="59">
        <f>11/38</f>
        <v>0.28947368421052633</v>
      </c>
    </row>
    <row r="13" spans="1:5">
      <c r="A13" s="54" t="s">
        <v>36</v>
      </c>
      <c r="B13" s="59">
        <f>23/34</f>
        <v>0.67647058823529416</v>
      </c>
      <c r="C13" s="59">
        <f>6/34</f>
        <v>0.17647058823529413</v>
      </c>
      <c r="D13" s="59">
        <f>5/34</f>
        <v>0.14705882352941177</v>
      </c>
    </row>
    <row r="14" spans="1:5">
      <c r="A14" s="54" t="s">
        <v>45</v>
      </c>
      <c r="B14" s="59">
        <f>15/21</f>
        <v>0.7142857142857143</v>
      </c>
      <c r="C14" s="59">
        <f>2/21</f>
        <v>9.5238095238095233E-2</v>
      </c>
      <c r="D14" s="59">
        <f>4/21</f>
        <v>0.19047619047619047</v>
      </c>
    </row>
    <row r="15" spans="1:5">
      <c r="A15" s="54" t="s">
        <v>62</v>
      </c>
      <c r="B15" s="59">
        <f>5/7</f>
        <v>0.7142857142857143</v>
      </c>
      <c r="C15" s="59">
        <f>1/7</f>
        <v>0.14285714285714285</v>
      </c>
      <c r="D15" s="59">
        <f>1/7</f>
        <v>0.14285714285714285</v>
      </c>
    </row>
    <row r="18" spans="1:5" ht="26.25" customHeight="1" thickBot="1">
      <c r="A18" s="65" t="s">
        <v>188</v>
      </c>
      <c r="B18" s="72" t="s">
        <v>205</v>
      </c>
      <c r="C18" s="72" t="s">
        <v>54</v>
      </c>
      <c r="D18" s="72" t="s">
        <v>66</v>
      </c>
      <c r="E18" s="72" t="s">
        <v>151</v>
      </c>
    </row>
    <row r="19" spans="1:5">
      <c r="A19" s="52" t="s">
        <v>49</v>
      </c>
      <c r="B19" s="55">
        <v>25</v>
      </c>
      <c r="C19" s="55">
        <v>2</v>
      </c>
      <c r="D19" s="55">
        <v>11</v>
      </c>
      <c r="E19" s="55">
        <v>38</v>
      </c>
    </row>
    <row r="20" spans="1:5">
      <c r="A20" s="54" t="s">
        <v>36</v>
      </c>
      <c r="B20" s="57">
        <v>23</v>
      </c>
      <c r="C20" s="57">
        <v>6</v>
      </c>
      <c r="D20" s="57">
        <v>5</v>
      </c>
      <c r="E20" s="57">
        <v>34</v>
      </c>
    </row>
    <row r="21" spans="1:5">
      <c r="A21" s="54" t="s">
        <v>45</v>
      </c>
      <c r="B21" s="57">
        <v>15</v>
      </c>
      <c r="C21" s="57">
        <v>2</v>
      </c>
      <c r="D21" s="57">
        <v>4</v>
      </c>
      <c r="E21" s="57">
        <v>21</v>
      </c>
    </row>
    <row r="22" spans="1:5">
      <c r="A22" s="54" t="s">
        <v>62</v>
      </c>
      <c r="B22" s="57">
        <v>5</v>
      </c>
      <c r="C22" s="57">
        <v>1</v>
      </c>
      <c r="D22" s="57">
        <v>1</v>
      </c>
      <c r="E22" s="57">
        <v>7</v>
      </c>
    </row>
  </sheetData>
  <pageMargins left="0.7" right="0.7" top="0.78740157499999996" bottom="0.78740157499999996" header="0.3" footer="0.3"/>
  <drawing r:id="rId2"/>
</worksheet>
</file>

<file path=xl/worksheets/sheet10.xml><?xml version="1.0" encoding="utf-8"?>
<worksheet xmlns="http://schemas.openxmlformats.org/spreadsheetml/2006/main" xmlns:r="http://schemas.openxmlformats.org/officeDocument/2006/relationships">
  <dimension ref="A3:E15"/>
  <sheetViews>
    <sheetView workbookViewId="0"/>
  </sheetViews>
  <sheetFormatPr defaultRowHeight="12.75"/>
  <cols>
    <col min="1" max="1" width="16.85546875" customWidth="1"/>
    <col min="2" max="5" width="8.7109375" customWidth="1"/>
  </cols>
  <sheetData>
    <row r="3" spans="1:5">
      <c r="A3" s="8" t="s">
        <v>153</v>
      </c>
      <c r="B3" s="8" t="s">
        <v>156</v>
      </c>
    </row>
    <row r="4" spans="1:5">
      <c r="A4" s="8" t="s">
        <v>150</v>
      </c>
      <c r="B4" t="s">
        <v>51</v>
      </c>
      <c r="C4" t="s">
        <v>40</v>
      </c>
      <c r="D4" t="s">
        <v>55</v>
      </c>
      <c r="E4" t="s">
        <v>151</v>
      </c>
    </row>
    <row r="5" spans="1:5">
      <c r="A5" s="9" t="s">
        <v>37</v>
      </c>
      <c r="B5" s="10">
        <v>10</v>
      </c>
      <c r="C5" s="10">
        <v>42</v>
      </c>
      <c r="D5" s="10">
        <v>13</v>
      </c>
      <c r="E5" s="10">
        <v>65</v>
      </c>
    </row>
    <row r="6" spans="1:5">
      <c r="A6" s="9" t="s">
        <v>50</v>
      </c>
      <c r="B6" s="10">
        <v>12</v>
      </c>
      <c r="C6" s="10">
        <v>19</v>
      </c>
      <c r="D6" s="10">
        <v>4</v>
      </c>
      <c r="E6" s="10">
        <v>35</v>
      </c>
    </row>
    <row r="7" spans="1:5">
      <c r="A7" s="9" t="s">
        <v>151</v>
      </c>
      <c r="B7" s="10">
        <v>22</v>
      </c>
      <c r="C7" s="10">
        <v>61</v>
      </c>
      <c r="D7" s="10">
        <v>17</v>
      </c>
      <c r="E7" s="10">
        <v>100</v>
      </c>
    </row>
    <row r="9" spans="1:5">
      <c r="A9" s="54" t="s">
        <v>5</v>
      </c>
      <c r="B9" s="48" t="s">
        <v>51</v>
      </c>
      <c r="C9" s="48" t="s">
        <v>40</v>
      </c>
      <c r="D9" s="48" t="s">
        <v>55</v>
      </c>
    </row>
    <row r="10" spans="1:5">
      <c r="A10" s="54" t="s">
        <v>157</v>
      </c>
      <c r="B10" s="59">
        <f>10/65</f>
        <v>0.15384615384615385</v>
      </c>
      <c r="C10" s="59">
        <f>42/65</f>
        <v>0.64615384615384619</v>
      </c>
      <c r="D10" s="59">
        <f>13/65</f>
        <v>0.2</v>
      </c>
    </row>
    <row r="11" spans="1:5">
      <c r="A11" s="54" t="s">
        <v>158</v>
      </c>
      <c r="B11" s="59">
        <f>12/35</f>
        <v>0.34285714285714286</v>
      </c>
      <c r="C11" s="59">
        <f>19/35</f>
        <v>0.54285714285714282</v>
      </c>
      <c r="D11" s="59">
        <f>4/35</f>
        <v>0.11428571428571428</v>
      </c>
    </row>
    <row r="13" spans="1:5" ht="26.25" thickBot="1">
      <c r="A13" s="51" t="s">
        <v>5</v>
      </c>
      <c r="B13" s="71" t="s">
        <v>51</v>
      </c>
      <c r="C13" s="71" t="s">
        <v>40</v>
      </c>
      <c r="D13" s="71" t="s">
        <v>55</v>
      </c>
      <c r="E13" s="72" t="s">
        <v>151</v>
      </c>
    </row>
    <row r="14" spans="1:5">
      <c r="A14" s="52" t="s">
        <v>161</v>
      </c>
      <c r="B14" s="55">
        <v>10</v>
      </c>
      <c r="C14" s="55">
        <v>42</v>
      </c>
      <c r="D14" s="55">
        <v>13</v>
      </c>
      <c r="E14" s="55">
        <v>65</v>
      </c>
    </row>
    <row r="15" spans="1:5">
      <c r="A15" s="54" t="s">
        <v>50</v>
      </c>
      <c r="B15" s="57">
        <v>12</v>
      </c>
      <c r="C15" s="57">
        <v>19</v>
      </c>
      <c r="D15" s="57">
        <v>4</v>
      </c>
      <c r="E15" s="57">
        <v>35</v>
      </c>
    </row>
  </sheetData>
  <pageMargins left="0.7" right="0.7" top="0.78740157499999996" bottom="0.78740157499999996" header="0.3" footer="0.3"/>
  <drawing r:id="rId2"/>
</worksheet>
</file>

<file path=xl/worksheets/sheet11.xml><?xml version="1.0" encoding="utf-8"?>
<worksheet xmlns="http://schemas.openxmlformats.org/spreadsheetml/2006/main" xmlns:r="http://schemas.openxmlformats.org/officeDocument/2006/relationships">
  <dimension ref="A3:E24"/>
  <sheetViews>
    <sheetView workbookViewId="0">
      <selection activeCell="E12" sqref="E12:E16"/>
    </sheetView>
  </sheetViews>
  <sheetFormatPr defaultRowHeight="12.75"/>
  <cols>
    <col min="1" max="1" width="21.85546875" customWidth="1"/>
    <col min="2" max="5" width="9.140625" customWidth="1"/>
  </cols>
  <sheetData>
    <row r="3" spans="1:5">
      <c r="A3" s="8" t="s">
        <v>160</v>
      </c>
      <c r="B3" s="8" t="s">
        <v>156</v>
      </c>
    </row>
    <row r="4" spans="1:5">
      <c r="A4" s="8" t="s">
        <v>150</v>
      </c>
      <c r="B4" t="s">
        <v>51</v>
      </c>
      <c r="C4" t="s">
        <v>40</v>
      </c>
      <c r="D4" t="s">
        <v>55</v>
      </c>
      <c r="E4" t="s">
        <v>151</v>
      </c>
    </row>
    <row r="5" spans="1:5">
      <c r="A5" s="9" t="s">
        <v>49</v>
      </c>
      <c r="B5" s="10">
        <v>14</v>
      </c>
      <c r="C5" s="10">
        <v>22</v>
      </c>
      <c r="D5" s="10">
        <v>2</v>
      </c>
      <c r="E5" s="10">
        <v>38</v>
      </c>
    </row>
    <row r="6" spans="1:5">
      <c r="A6" s="9" t="s">
        <v>45</v>
      </c>
      <c r="B6" s="10">
        <v>4</v>
      </c>
      <c r="C6" s="10">
        <v>25</v>
      </c>
      <c r="D6" s="10">
        <v>5</v>
      </c>
      <c r="E6" s="10">
        <v>34</v>
      </c>
    </row>
    <row r="7" spans="1:5">
      <c r="A7" s="9" t="s">
        <v>36</v>
      </c>
      <c r="B7" s="10">
        <v>2</v>
      </c>
      <c r="C7" s="10">
        <v>10</v>
      </c>
      <c r="D7" s="10">
        <v>9</v>
      </c>
      <c r="E7" s="10">
        <v>21</v>
      </c>
    </row>
    <row r="8" spans="1:5">
      <c r="A8" s="9" t="s">
        <v>62</v>
      </c>
      <c r="B8" s="10">
        <v>2</v>
      </c>
      <c r="C8" s="10">
        <v>4</v>
      </c>
      <c r="D8" s="10">
        <v>1</v>
      </c>
      <c r="E8" s="10">
        <v>7</v>
      </c>
    </row>
    <row r="9" spans="1:5">
      <c r="A9" s="9" t="s">
        <v>151</v>
      </c>
      <c r="B9" s="10">
        <v>22</v>
      </c>
      <c r="C9" s="10">
        <v>61</v>
      </c>
      <c r="D9" s="10">
        <v>17</v>
      </c>
      <c r="E9" s="10">
        <v>100</v>
      </c>
    </row>
    <row r="12" spans="1:5" ht="25.5">
      <c r="A12" s="49" t="s">
        <v>4</v>
      </c>
      <c r="B12" s="69" t="s">
        <v>51</v>
      </c>
      <c r="C12" s="69" t="s">
        <v>40</v>
      </c>
      <c r="D12" s="69" t="s">
        <v>55</v>
      </c>
      <c r="E12" s="60" t="s">
        <v>151</v>
      </c>
    </row>
    <row r="13" spans="1:5">
      <c r="A13" s="54" t="s">
        <v>49</v>
      </c>
      <c r="B13" s="59">
        <f>14/E13</f>
        <v>0.36842105263157893</v>
      </c>
      <c r="C13" s="59">
        <f>22/E13</f>
        <v>0.57894736842105265</v>
      </c>
      <c r="D13" s="59">
        <f>2/E13</f>
        <v>5.2631578947368418E-2</v>
      </c>
      <c r="E13" s="57">
        <v>38</v>
      </c>
    </row>
    <row r="14" spans="1:5">
      <c r="A14" s="54" t="s">
        <v>36</v>
      </c>
      <c r="B14" s="59">
        <f>4/E14</f>
        <v>0.11764705882352941</v>
      </c>
      <c r="C14" s="59">
        <f>25/E14</f>
        <v>0.73529411764705888</v>
      </c>
      <c r="D14" s="59">
        <f>5/E14</f>
        <v>0.14705882352941177</v>
      </c>
      <c r="E14" s="57">
        <v>34</v>
      </c>
    </row>
    <row r="15" spans="1:5">
      <c r="A15" s="54" t="s">
        <v>45</v>
      </c>
      <c r="B15" s="59">
        <f>2/E15</f>
        <v>9.5238095238095233E-2</v>
      </c>
      <c r="C15" s="59">
        <f>10/E15</f>
        <v>0.47619047619047616</v>
      </c>
      <c r="D15" s="59">
        <f>9/E15</f>
        <v>0.42857142857142855</v>
      </c>
      <c r="E15" s="57">
        <v>21</v>
      </c>
    </row>
    <row r="16" spans="1:5">
      <c r="A16" s="54" t="s">
        <v>62</v>
      </c>
      <c r="B16" s="59">
        <f>2/E16</f>
        <v>0.2857142857142857</v>
      </c>
      <c r="C16" s="59">
        <f>4/E16</f>
        <v>0.5714285714285714</v>
      </c>
      <c r="D16" s="59">
        <f>1/E16</f>
        <v>0.14285714285714285</v>
      </c>
      <c r="E16" s="57">
        <v>7</v>
      </c>
    </row>
    <row r="20" spans="1:5" ht="26.25" thickBot="1">
      <c r="A20" s="65" t="s">
        <v>188</v>
      </c>
      <c r="B20" s="71" t="s">
        <v>51</v>
      </c>
      <c r="C20" s="71" t="s">
        <v>40</v>
      </c>
      <c r="D20" s="71" t="s">
        <v>55</v>
      </c>
      <c r="E20" s="72" t="s">
        <v>151</v>
      </c>
    </row>
    <row r="21" spans="1:5">
      <c r="A21" s="52" t="s">
        <v>49</v>
      </c>
      <c r="B21" s="55">
        <v>14</v>
      </c>
      <c r="C21" s="55">
        <v>22</v>
      </c>
      <c r="D21" s="55">
        <v>2</v>
      </c>
      <c r="E21" s="55">
        <v>38</v>
      </c>
    </row>
    <row r="22" spans="1:5">
      <c r="A22" s="54" t="s">
        <v>36</v>
      </c>
      <c r="B22" s="57">
        <v>4</v>
      </c>
      <c r="C22" s="57">
        <v>25</v>
      </c>
      <c r="D22" s="57">
        <v>5</v>
      </c>
      <c r="E22" s="57">
        <v>34</v>
      </c>
    </row>
    <row r="23" spans="1:5">
      <c r="A23" s="54" t="s">
        <v>45</v>
      </c>
      <c r="B23" s="57">
        <v>2</v>
      </c>
      <c r="C23" s="57">
        <v>10</v>
      </c>
      <c r="D23" s="57">
        <v>9</v>
      </c>
      <c r="E23" s="57">
        <v>21</v>
      </c>
    </row>
    <row r="24" spans="1:5">
      <c r="A24" s="54" t="s">
        <v>62</v>
      </c>
      <c r="B24" s="57">
        <v>2</v>
      </c>
      <c r="C24" s="57">
        <v>4</v>
      </c>
      <c r="D24" s="57">
        <v>1</v>
      </c>
      <c r="E24" s="57">
        <v>7</v>
      </c>
    </row>
  </sheetData>
  <pageMargins left="0.7" right="0.7" top="0.78740157499999996" bottom="0.78740157499999996" header="0.3" footer="0.3"/>
  <drawing r:id="rId2"/>
</worksheet>
</file>

<file path=xl/worksheets/sheet12.xml><?xml version="1.0" encoding="utf-8"?>
<worksheet xmlns="http://schemas.openxmlformats.org/spreadsheetml/2006/main" xmlns:r="http://schemas.openxmlformats.org/officeDocument/2006/relationships">
  <dimension ref="A3:D17"/>
  <sheetViews>
    <sheetView workbookViewId="0"/>
  </sheetViews>
  <sheetFormatPr defaultRowHeight="12.75"/>
  <cols>
    <col min="1" max="1" width="15.42578125" customWidth="1"/>
    <col min="2" max="4" width="10.42578125" customWidth="1"/>
  </cols>
  <sheetData>
    <row r="3" spans="1:4">
      <c r="A3" t="s">
        <v>153</v>
      </c>
      <c r="B3" t="s">
        <v>156</v>
      </c>
    </row>
    <row r="4" spans="1:4">
      <c r="A4" t="s">
        <v>150</v>
      </c>
      <c r="B4" t="s">
        <v>51</v>
      </c>
      <c r="C4" t="s">
        <v>40</v>
      </c>
      <c r="D4" t="s">
        <v>151</v>
      </c>
    </row>
    <row r="5" spans="1:4">
      <c r="A5" s="9" t="s">
        <v>37</v>
      </c>
      <c r="B5" s="10">
        <v>26</v>
      </c>
      <c r="C5" s="10">
        <v>39</v>
      </c>
      <c r="D5" s="10">
        <v>65</v>
      </c>
    </row>
    <row r="6" spans="1:4">
      <c r="A6" s="9" t="s">
        <v>50</v>
      </c>
      <c r="B6" s="10">
        <v>6</v>
      </c>
      <c r="C6" s="10">
        <v>29</v>
      </c>
      <c r="D6" s="10">
        <v>35</v>
      </c>
    </row>
    <row r="7" spans="1:4">
      <c r="A7" s="9" t="s">
        <v>151</v>
      </c>
      <c r="B7" s="10">
        <v>32</v>
      </c>
      <c r="C7" s="10">
        <v>68</v>
      </c>
      <c r="D7" s="10">
        <v>100</v>
      </c>
    </row>
    <row r="10" spans="1:4" ht="25.5">
      <c r="A10" s="49" t="s">
        <v>50</v>
      </c>
      <c r="B10" s="69" t="s">
        <v>51</v>
      </c>
      <c r="C10" s="69" t="s">
        <v>40</v>
      </c>
      <c r="D10" s="60" t="s">
        <v>151</v>
      </c>
    </row>
    <row r="11" spans="1:4">
      <c r="A11" s="54" t="s">
        <v>161</v>
      </c>
      <c r="B11" s="59">
        <f>26/D11</f>
        <v>0.4</v>
      </c>
      <c r="C11" s="59">
        <f>39/D11</f>
        <v>0.6</v>
      </c>
      <c r="D11" s="57">
        <v>65</v>
      </c>
    </row>
    <row r="12" spans="1:4">
      <c r="A12" s="54" t="s">
        <v>158</v>
      </c>
      <c r="B12" s="59">
        <f>6/D12</f>
        <v>0.17142857142857143</v>
      </c>
      <c r="C12" s="59">
        <f>29/D12</f>
        <v>0.82857142857142863</v>
      </c>
      <c r="D12" s="57">
        <v>35</v>
      </c>
    </row>
    <row r="15" spans="1:4" ht="26.25" thickBot="1">
      <c r="A15" s="65" t="s">
        <v>50</v>
      </c>
      <c r="B15" s="71" t="s">
        <v>51</v>
      </c>
      <c r="C15" s="71" t="s">
        <v>40</v>
      </c>
      <c r="D15" s="72" t="s">
        <v>151</v>
      </c>
    </row>
    <row r="16" spans="1:4">
      <c r="A16" s="52" t="s">
        <v>161</v>
      </c>
      <c r="B16" s="55">
        <v>26</v>
      </c>
      <c r="C16" s="55">
        <v>39</v>
      </c>
      <c r="D16" s="55">
        <v>65</v>
      </c>
    </row>
    <row r="17" spans="1:4">
      <c r="A17" s="54" t="s">
        <v>158</v>
      </c>
      <c r="B17" s="57">
        <v>6</v>
      </c>
      <c r="C17" s="57">
        <v>29</v>
      </c>
      <c r="D17" s="57">
        <v>35</v>
      </c>
    </row>
  </sheetData>
  <pageMargins left="0.7" right="0.7" top="0.78740157499999996" bottom="0.78740157499999996" header="0.3" footer="0.3"/>
  <drawing r:id="rId2"/>
</worksheet>
</file>

<file path=xl/worksheets/sheet13.xml><?xml version="1.0" encoding="utf-8"?>
<worksheet xmlns="http://schemas.openxmlformats.org/spreadsheetml/2006/main" xmlns:r="http://schemas.openxmlformats.org/officeDocument/2006/relationships">
  <dimension ref="A3:D23"/>
  <sheetViews>
    <sheetView workbookViewId="0"/>
  </sheetViews>
  <sheetFormatPr defaultRowHeight="12.75"/>
  <cols>
    <col min="1" max="1" width="22.7109375" customWidth="1"/>
    <col min="2" max="4" width="11.140625" customWidth="1"/>
  </cols>
  <sheetData>
    <row r="3" spans="1:4">
      <c r="A3" t="s">
        <v>160</v>
      </c>
      <c r="B3" t="s">
        <v>156</v>
      </c>
    </row>
    <row r="4" spans="1:4">
      <c r="A4" t="s">
        <v>150</v>
      </c>
      <c r="B4" t="s">
        <v>51</v>
      </c>
      <c r="C4" t="s">
        <v>40</v>
      </c>
      <c r="D4" t="s">
        <v>151</v>
      </c>
    </row>
    <row r="5" spans="1:4">
      <c r="A5" s="9" t="s">
        <v>49</v>
      </c>
      <c r="B5" s="10">
        <v>4</v>
      </c>
      <c r="C5" s="10">
        <v>34</v>
      </c>
      <c r="D5" s="10">
        <v>38</v>
      </c>
    </row>
    <row r="6" spans="1:4">
      <c r="A6" s="9" t="s">
        <v>45</v>
      </c>
      <c r="B6" s="10">
        <v>15</v>
      </c>
      <c r="C6" s="10">
        <v>19</v>
      </c>
      <c r="D6" s="10">
        <v>34</v>
      </c>
    </row>
    <row r="7" spans="1:4">
      <c r="A7" s="9" t="s">
        <v>36</v>
      </c>
      <c r="B7" s="10">
        <v>8</v>
      </c>
      <c r="C7" s="10">
        <v>13</v>
      </c>
      <c r="D7" s="10">
        <v>21</v>
      </c>
    </row>
    <row r="8" spans="1:4">
      <c r="A8" s="9" t="s">
        <v>62</v>
      </c>
      <c r="B8" s="10">
        <v>5</v>
      </c>
      <c r="C8" s="10">
        <v>2</v>
      </c>
      <c r="D8" s="10">
        <v>7</v>
      </c>
    </row>
    <row r="9" spans="1:4">
      <c r="A9" s="9" t="s">
        <v>151</v>
      </c>
      <c r="B9" s="10">
        <v>32</v>
      </c>
      <c r="C9" s="10">
        <v>68</v>
      </c>
      <c r="D9" s="10">
        <v>100</v>
      </c>
    </row>
    <row r="12" spans="1:4" ht="25.5">
      <c r="A12" s="54" t="s">
        <v>188</v>
      </c>
      <c r="B12" s="69" t="s">
        <v>51</v>
      </c>
      <c r="C12" s="69" t="s">
        <v>40</v>
      </c>
      <c r="D12" s="60" t="s">
        <v>151</v>
      </c>
    </row>
    <row r="13" spans="1:4">
      <c r="A13" s="54" t="s">
        <v>49</v>
      </c>
      <c r="B13" s="59">
        <f>4/D13</f>
        <v>0.10526315789473684</v>
      </c>
      <c r="C13" s="59">
        <f>34/D13</f>
        <v>0.89473684210526316</v>
      </c>
      <c r="D13" s="57">
        <v>38</v>
      </c>
    </row>
    <row r="14" spans="1:4">
      <c r="A14" s="54" t="s">
        <v>36</v>
      </c>
      <c r="B14" s="59">
        <f>15/D14</f>
        <v>0.44117647058823528</v>
      </c>
      <c r="C14" s="59">
        <f>19/D14</f>
        <v>0.55882352941176472</v>
      </c>
      <c r="D14" s="57">
        <v>34</v>
      </c>
    </row>
    <row r="15" spans="1:4">
      <c r="A15" s="54" t="s">
        <v>45</v>
      </c>
      <c r="B15" s="59">
        <f>8/D15</f>
        <v>0.38095238095238093</v>
      </c>
      <c r="C15" s="59">
        <f>13/D15</f>
        <v>0.61904761904761907</v>
      </c>
      <c r="D15" s="57">
        <v>21</v>
      </c>
    </row>
    <row r="16" spans="1:4">
      <c r="A16" s="54" t="s">
        <v>62</v>
      </c>
      <c r="B16" s="59">
        <f>5/D16</f>
        <v>0.7142857142857143</v>
      </c>
      <c r="C16" s="59">
        <f>2/D16</f>
        <v>0.2857142857142857</v>
      </c>
      <c r="D16" s="57">
        <v>7</v>
      </c>
    </row>
    <row r="19" spans="1:4" ht="26.25" thickBot="1">
      <c r="A19" s="51" t="s">
        <v>188</v>
      </c>
      <c r="B19" s="71" t="s">
        <v>51</v>
      </c>
      <c r="C19" s="71" t="s">
        <v>40</v>
      </c>
      <c r="D19" s="72" t="s">
        <v>151</v>
      </c>
    </row>
    <row r="20" spans="1:4">
      <c r="A20" s="52" t="s">
        <v>49</v>
      </c>
      <c r="B20" s="55">
        <v>4</v>
      </c>
      <c r="C20" s="55">
        <v>34</v>
      </c>
      <c r="D20" s="55">
        <v>38</v>
      </c>
    </row>
    <row r="21" spans="1:4">
      <c r="A21" s="54" t="s">
        <v>36</v>
      </c>
      <c r="B21" s="57">
        <v>15</v>
      </c>
      <c r="C21" s="57">
        <v>19</v>
      </c>
      <c r="D21" s="57">
        <v>34</v>
      </c>
    </row>
    <row r="22" spans="1:4">
      <c r="A22" s="54" t="s">
        <v>45</v>
      </c>
      <c r="B22" s="57">
        <v>8</v>
      </c>
      <c r="C22" s="57">
        <v>13</v>
      </c>
      <c r="D22" s="57">
        <v>21</v>
      </c>
    </row>
    <row r="23" spans="1:4">
      <c r="A23" s="54" t="s">
        <v>62</v>
      </c>
      <c r="B23" s="57">
        <v>5</v>
      </c>
      <c r="C23" s="57">
        <v>2</v>
      </c>
      <c r="D23" s="57">
        <v>7</v>
      </c>
    </row>
  </sheetData>
  <pageMargins left="0.7" right="0.7" top="0.78740157499999996" bottom="0.78740157499999996" header="0.3" footer="0.3"/>
  <drawing r:id="rId2"/>
</worksheet>
</file>

<file path=xl/worksheets/sheet14.xml><?xml version="1.0" encoding="utf-8"?>
<worksheet xmlns="http://schemas.openxmlformats.org/spreadsheetml/2006/main" xmlns:r="http://schemas.openxmlformats.org/officeDocument/2006/relationships">
  <dimension ref="A3:F17"/>
  <sheetViews>
    <sheetView workbookViewId="0"/>
  </sheetViews>
  <sheetFormatPr defaultRowHeight="12.75"/>
  <cols>
    <col min="1" max="1" width="14.28515625" customWidth="1"/>
    <col min="2" max="6" width="14" customWidth="1"/>
  </cols>
  <sheetData>
    <row r="3" spans="1:6">
      <c r="A3" s="8" t="s">
        <v>153</v>
      </c>
      <c r="B3" s="8" t="s">
        <v>156</v>
      </c>
    </row>
    <row r="4" spans="1:6">
      <c r="A4" s="8" t="s">
        <v>150</v>
      </c>
      <c r="B4" t="s">
        <v>72</v>
      </c>
      <c r="C4" t="s">
        <v>56</v>
      </c>
      <c r="D4" t="s">
        <v>42</v>
      </c>
      <c r="E4" t="s">
        <v>74</v>
      </c>
      <c r="F4" t="s">
        <v>151</v>
      </c>
    </row>
    <row r="5" spans="1:6">
      <c r="A5" s="9" t="s">
        <v>37</v>
      </c>
      <c r="B5" s="10">
        <v>6</v>
      </c>
      <c r="C5" s="10">
        <v>11</v>
      </c>
      <c r="D5" s="10">
        <v>41</v>
      </c>
      <c r="E5" s="10">
        <v>7</v>
      </c>
      <c r="F5" s="10">
        <v>65</v>
      </c>
    </row>
    <row r="6" spans="1:6">
      <c r="A6" s="9" t="s">
        <v>50</v>
      </c>
      <c r="B6" s="10">
        <v>4</v>
      </c>
      <c r="C6" s="10">
        <v>7</v>
      </c>
      <c r="D6" s="10">
        <v>10</v>
      </c>
      <c r="E6" s="10">
        <v>14</v>
      </c>
      <c r="F6" s="10">
        <v>35</v>
      </c>
    </row>
    <row r="7" spans="1:6">
      <c r="A7" s="9" t="s">
        <v>151</v>
      </c>
      <c r="B7" s="10">
        <v>10</v>
      </c>
      <c r="C7" s="10">
        <v>18</v>
      </c>
      <c r="D7" s="10">
        <v>51</v>
      </c>
      <c r="E7" s="10">
        <v>21</v>
      </c>
      <c r="F7" s="10">
        <v>100</v>
      </c>
    </row>
    <row r="10" spans="1:6" ht="38.25">
      <c r="A10" s="49" t="s">
        <v>5</v>
      </c>
      <c r="B10" s="61" t="s">
        <v>199</v>
      </c>
      <c r="C10" s="61" t="s">
        <v>181</v>
      </c>
      <c r="D10" s="61" t="s">
        <v>182</v>
      </c>
      <c r="E10" s="61" t="s">
        <v>200</v>
      </c>
      <c r="F10" s="61" t="s">
        <v>151</v>
      </c>
    </row>
    <row r="11" spans="1:6">
      <c r="A11" s="54" t="s">
        <v>161</v>
      </c>
      <c r="B11" s="59">
        <f>6/$F$11</f>
        <v>9.2307692307692313E-2</v>
      </c>
      <c r="C11" s="59">
        <f>11/F11</f>
        <v>0.16923076923076924</v>
      </c>
      <c r="D11" s="59">
        <f>41/F11</f>
        <v>0.63076923076923075</v>
      </c>
      <c r="E11" s="59">
        <f>7/F11</f>
        <v>0.1076923076923077</v>
      </c>
      <c r="F11" s="57">
        <v>65</v>
      </c>
    </row>
    <row r="12" spans="1:6">
      <c r="A12" s="54" t="s">
        <v>158</v>
      </c>
      <c r="B12" s="59">
        <f>4/F12</f>
        <v>0.11428571428571428</v>
      </c>
      <c r="C12" s="59">
        <f>7/F12</f>
        <v>0.2</v>
      </c>
      <c r="D12" s="59">
        <f>10/F12</f>
        <v>0.2857142857142857</v>
      </c>
      <c r="E12" s="59">
        <f>14/F12</f>
        <v>0.4</v>
      </c>
      <c r="F12" s="57">
        <v>35</v>
      </c>
    </row>
    <row r="13" spans="1:6">
      <c r="F13" s="70"/>
    </row>
    <row r="15" spans="1:6" ht="39" thickBot="1">
      <c r="A15" s="65" t="s">
        <v>5</v>
      </c>
      <c r="B15" s="58" t="s">
        <v>199</v>
      </c>
      <c r="C15" s="58" t="s">
        <v>181</v>
      </c>
      <c r="D15" s="58" t="s">
        <v>182</v>
      </c>
      <c r="E15" s="58" t="s">
        <v>200</v>
      </c>
      <c r="F15" s="58" t="s">
        <v>151</v>
      </c>
    </row>
    <row r="16" spans="1:6">
      <c r="A16" s="52" t="s">
        <v>161</v>
      </c>
      <c r="B16" s="55">
        <v>6</v>
      </c>
      <c r="C16" s="55">
        <v>11</v>
      </c>
      <c r="D16" s="55">
        <v>41</v>
      </c>
      <c r="E16" s="55">
        <v>7</v>
      </c>
      <c r="F16" s="55">
        <v>65</v>
      </c>
    </row>
    <row r="17" spans="1:6">
      <c r="A17" s="54" t="s">
        <v>158</v>
      </c>
      <c r="B17" s="57">
        <v>4</v>
      </c>
      <c r="C17" s="57">
        <v>7</v>
      </c>
      <c r="D17" s="57">
        <v>10</v>
      </c>
      <c r="E17" s="57">
        <v>14</v>
      </c>
      <c r="F17" s="57">
        <v>35</v>
      </c>
    </row>
  </sheetData>
  <pageMargins left="0.7" right="0.7" top="0.78740157499999996" bottom="0.78740157499999996" header="0.3" footer="0.3"/>
  <drawing r:id="rId2"/>
</worksheet>
</file>

<file path=xl/worksheets/sheet15.xml><?xml version="1.0" encoding="utf-8"?>
<worksheet xmlns="http://schemas.openxmlformats.org/spreadsheetml/2006/main" xmlns:r="http://schemas.openxmlformats.org/officeDocument/2006/relationships">
  <dimension ref="A3:F22"/>
  <sheetViews>
    <sheetView workbookViewId="0"/>
  </sheetViews>
  <sheetFormatPr defaultRowHeight="12.75"/>
  <cols>
    <col min="1" max="1" width="21.7109375" customWidth="1"/>
    <col min="2" max="6" width="11.42578125" customWidth="1"/>
  </cols>
  <sheetData>
    <row r="3" spans="1:6">
      <c r="A3" s="8" t="s">
        <v>160</v>
      </c>
      <c r="B3" s="8" t="s">
        <v>156</v>
      </c>
    </row>
    <row r="4" spans="1:6">
      <c r="A4" s="8" t="s">
        <v>150</v>
      </c>
      <c r="B4" t="s">
        <v>72</v>
      </c>
      <c r="C4" t="s">
        <v>56</v>
      </c>
      <c r="D4" t="s">
        <v>42</v>
      </c>
      <c r="E4" t="s">
        <v>74</v>
      </c>
      <c r="F4" t="s">
        <v>151</v>
      </c>
    </row>
    <row r="5" spans="1:6">
      <c r="A5" s="9" t="s">
        <v>49</v>
      </c>
      <c r="B5" s="10">
        <v>6</v>
      </c>
      <c r="C5" s="10">
        <v>11</v>
      </c>
      <c r="D5" s="10">
        <v>8</v>
      </c>
      <c r="E5" s="10">
        <v>13</v>
      </c>
      <c r="F5" s="10">
        <v>38</v>
      </c>
    </row>
    <row r="6" spans="1:6">
      <c r="A6" s="9" t="s">
        <v>45</v>
      </c>
      <c r="B6" s="10">
        <v>3</v>
      </c>
      <c r="C6" s="10">
        <v>3</v>
      </c>
      <c r="D6" s="10">
        <v>25</v>
      </c>
      <c r="E6" s="10">
        <v>3</v>
      </c>
      <c r="F6" s="10">
        <v>34</v>
      </c>
    </row>
    <row r="7" spans="1:6">
      <c r="A7" s="9" t="s">
        <v>36</v>
      </c>
      <c r="B7" s="10"/>
      <c r="C7" s="10">
        <v>4</v>
      </c>
      <c r="D7" s="10">
        <v>12</v>
      </c>
      <c r="E7" s="10">
        <v>5</v>
      </c>
      <c r="F7" s="10">
        <v>21</v>
      </c>
    </row>
    <row r="8" spans="1:6">
      <c r="A8" s="9" t="s">
        <v>62</v>
      </c>
      <c r="B8" s="10">
        <v>1</v>
      </c>
      <c r="C8" s="10"/>
      <c r="D8" s="10">
        <v>6</v>
      </c>
      <c r="E8" s="10"/>
      <c r="F8" s="10">
        <v>7</v>
      </c>
    </row>
    <row r="9" spans="1:6">
      <c r="A9" s="9" t="s">
        <v>151</v>
      </c>
      <c r="B9" s="10">
        <v>10</v>
      </c>
      <c r="C9" s="10">
        <v>18</v>
      </c>
      <c r="D9" s="10">
        <v>51</v>
      </c>
      <c r="E9" s="10">
        <v>21</v>
      </c>
      <c r="F9" s="10">
        <v>100</v>
      </c>
    </row>
    <row r="11" spans="1:6" ht="38.25">
      <c r="A11" s="54" t="s">
        <v>188</v>
      </c>
      <c r="B11" s="61" t="s">
        <v>199</v>
      </c>
      <c r="C11" s="61" t="s">
        <v>181</v>
      </c>
      <c r="D11" s="61" t="s">
        <v>182</v>
      </c>
      <c r="E11" s="61" t="s">
        <v>200</v>
      </c>
      <c r="F11" s="61" t="s">
        <v>151</v>
      </c>
    </row>
    <row r="12" spans="1:6">
      <c r="A12" s="54" t="s">
        <v>49</v>
      </c>
      <c r="B12" s="59">
        <f>6/F12</f>
        <v>0.15789473684210525</v>
      </c>
      <c r="C12" s="59">
        <f>11/F12</f>
        <v>0.28947368421052633</v>
      </c>
      <c r="D12" s="59">
        <f>8/F12</f>
        <v>0.21052631578947367</v>
      </c>
      <c r="E12" s="59">
        <f>13/F12</f>
        <v>0.34210526315789475</v>
      </c>
      <c r="F12" s="57">
        <v>38</v>
      </c>
    </row>
    <row r="13" spans="1:6">
      <c r="A13" s="54" t="s">
        <v>36</v>
      </c>
      <c r="B13" s="59">
        <f>3/F13</f>
        <v>8.8235294117647065E-2</v>
      </c>
      <c r="C13" s="59">
        <f>3/F13</f>
        <v>8.8235294117647065E-2</v>
      </c>
      <c r="D13" s="59">
        <f>25/F13</f>
        <v>0.73529411764705888</v>
      </c>
      <c r="E13" s="59">
        <f>3/F13</f>
        <v>8.8235294117647065E-2</v>
      </c>
      <c r="F13" s="57">
        <v>34</v>
      </c>
    </row>
    <row r="14" spans="1:6">
      <c r="A14" s="54" t="s">
        <v>45</v>
      </c>
      <c r="B14" s="59">
        <f>0</f>
        <v>0</v>
      </c>
      <c r="C14" s="59">
        <f>4/F14</f>
        <v>0.19047619047619047</v>
      </c>
      <c r="D14" s="59">
        <f>12/F14</f>
        <v>0.5714285714285714</v>
      </c>
      <c r="E14" s="59">
        <f>5/F14</f>
        <v>0.23809523809523808</v>
      </c>
      <c r="F14" s="57">
        <v>21</v>
      </c>
    </row>
    <row r="15" spans="1:6">
      <c r="A15" s="54" t="s">
        <v>62</v>
      </c>
      <c r="B15" s="59">
        <f>1/F15</f>
        <v>0.14285714285714285</v>
      </c>
      <c r="C15" s="59">
        <v>0</v>
      </c>
      <c r="D15" s="59">
        <f>6/F15</f>
        <v>0.8571428571428571</v>
      </c>
      <c r="E15" s="59">
        <v>0</v>
      </c>
      <c r="F15" s="57">
        <v>7</v>
      </c>
    </row>
    <row r="18" spans="1:6" ht="39" thickBot="1">
      <c r="A18" s="51" t="s">
        <v>188</v>
      </c>
      <c r="B18" s="58" t="s">
        <v>199</v>
      </c>
      <c r="C18" s="58" t="s">
        <v>181</v>
      </c>
      <c r="D18" s="58" t="s">
        <v>182</v>
      </c>
      <c r="E18" s="58" t="s">
        <v>200</v>
      </c>
      <c r="F18" s="58" t="s">
        <v>151</v>
      </c>
    </row>
    <row r="19" spans="1:6">
      <c r="A19" s="52" t="s">
        <v>49</v>
      </c>
      <c r="B19" s="55">
        <v>6</v>
      </c>
      <c r="C19" s="55">
        <v>11</v>
      </c>
      <c r="D19" s="55">
        <v>8</v>
      </c>
      <c r="E19" s="55">
        <v>13</v>
      </c>
      <c r="F19" s="55">
        <v>38</v>
      </c>
    </row>
    <row r="20" spans="1:6">
      <c r="A20" s="54" t="s">
        <v>36</v>
      </c>
      <c r="B20" s="57">
        <v>3</v>
      </c>
      <c r="C20" s="57">
        <v>3</v>
      </c>
      <c r="D20" s="57">
        <v>25</v>
      </c>
      <c r="E20" s="57">
        <v>3</v>
      </c>
      <c r="F20" s="57">
        <v>34</v>
      </c>
    </row>
    <row r="21" spans="1:6">
      <c r="A21" s="54" t="s">
        <v>45</v>
      </c>
      <c r="B21" s="57">
        <v>0</v>
      </c>
      <c r="C21" s="57">
        <v>4</v>
      </c>
      <c r="D21" s="57">
        <v>12</v>
      </c>
      <c r="E21" s="57">
        <v>5</v>
      </c>
      <c r="F21" s="57">
        <v>21</v>
      </c>
    </row>
    <row r="22" spans="1:6">
      <c r="A22" s="54" t="s">
        <v>62</v>
      </c>
      <c r="B22" s="57">
        <v>1</v>
      </c>
      <c r="C22" s="57">
        <v>0</v>
      </c>
      <c r="D22" s="57">
        <v>6</v>
      </c>
      <c r="E22" s="57">
        <v>0</v>
      </c>
      <c r="F22" s="57">
        <v>7</v>
      </c>
    </row>
  </sheetData>
  <pageMargins left="0.7" right="0.7" top="0.78740157499999996" bottom="0.78740157499999996" header="0.3" footer="0.3"/>
  <drawing r:id="rId2"/>
</worksheet>
</file>

<file path=xl/worksheets/sheet16.xml><?xml version="1.0" encoding="utf-8"?>
<worksheet xmlns="http://schemas.openxmlformats.org/spreadsheetml/2006/main" xmlns:r="http://schemas.openxmlformats.org/officeDocument/2006/relationships">
  <dimension ref="A3:G24"/>
  <sheetViews>
    <sheetView workbookViewId="0"/>
  </sheetViews>
  <sheetFormatPr defaultRowHeight="12.75"/>
  <cols>
    <col min="1" max="1" width="20.28515625" customWidth="1"/>
    <col min="2" max="7" width="15.7109375" customWidth="1"/>
  </cols>
  <sheetData>
    <row r="3" spans="1:7">
      <c r="A3" s="8" t="s">
        <v>153</v>
      </c>
      <c r="B3" s="8" t="s">
        <v>156</v>
      </c>
    </row>
    <row r="4" spans="1:7">
      <c r="A4" s="8" t="s">
        <v>150</v>
      </c>
      <c r="B4" t="s">
        <v>43</v>
      </c>
      <c r="C4" t="s">
        <v>73</v>
      </c>
      <c r="D4" t="s">
        <v>46</v>
      </c>
      <c r="E4" t="s">
        <v>58</v>
      </c>
      <c r="F4" t="s">
        <v>52</v>
      </c>
      <c r="G4" t="s">
        <v>151</v>
      </c>
    </row>
    <row r="5" spans="1:7">
      <c r="A5" s="9" t="s">
        <v>37</v>
      </c>
      <c r="B5" s="10">
        <v>9</v>
      </c>
      <c r="C5" s="10">
        <v>5</v>
      </c>
      <c r="D5" s="10">
        <v>35</v>
      </c>
      <c r="E5" s="10">
        <v>8</v>
      </c>
      <c r="F5" s="10">
        <v>8</v>
      </c>
      <c r="G5" s="10">
        <v>65</v>
      </c>
    </row>
    <row r="6" spans="1:7">
      <c r="A6" s="9" t="s">
        <v>50</v>
      </c>
      <c r="B6" s="10">
        <v>5</v>
      </c>
      <c r="C6" s="10">
        <v>11</v>
      </c>
      <c r="D6" s="10">
        <v>5</v>
      </c>
      <c r="E6" s="10">
        <v>5</v>
      </c>
      <c r="F6" s="10">
        <v>9</v>
      </c>
      <c r="G6" s="10">
        <v>35</v>
      </c>
    </row>
    <row r="7" spans="1:7">
      <c r="A7" s="9" t="s">
        <v>151</v>
      </c>
      <c r="B7" s="10">
        <v>14</v>
      </c>
      <c r="C7" s="10">
        <v>16</v>
      </c>
      <c r="D7" s="10">
        <v>40</v>
      </c>
      <c r="E7" s="10">
        <v>13</v>
      </c>
      <c r="F7" s="10">
        <v>17</v>
      </c>
      <c r="G7" s="10">
        <v>100</v>
      </c>
    </row>
    <row r="9" spans="1:7" ht="51">
      <c r="A9" s="49" t="s">
        <v>5</v>
      </c>
      <c r="B9" s="61" t="s">
        <v>43</v>
      </c>
      <c r="C9" s="61" t="s">
        <v>201</v>
      </c>
      <c r="D9" s="61" t="s">
        <v>202</v>
      </c>
      <c r="E9" s="61" t="s">
        <v>204</v>
      </c>
      <c r="F9" s="61" t="s">
        <v>203</v>
      </c>
      <c r="G9" s="61" t="s">
        <v>151</v>
      </c>
    </row>
    <row r="10" spans="1:7">
      <c r="A10" s="54" t="s">
        <v>161</v>
      </c>
      <c r="B10" s="59">
        <f>9/G10</f>
        <v>0.13846153846153847</v>
      </c>
      <c r="C10" s="59">
        <f>5/G10</f>
        <v>7.6923076923076927E-2</v>
      </c>
      <c r="D10" s="59">
        <f>35/G10</f>
        <v>0.53846153846153844</v>
      </c>
      <c r="E10" s="59">
        <f>8/G10</f>
        <v>0.12307692307692308</v>
      </c>
      <c r="F10" s="59">
        <f>8/G10</f>
        <v>0.12307692307692308</v>
      </c>
      <c r="G10" s="57">
        <v>65</v>
      </c>
    </row>
    <row r="11" spans="1:7">
      <c r="A11" s="54" t="s">
        <v>158</v>
      </c>
      <c r="B11" s="59">
        <f>5/G11</f>
        <v>0.14285714285714285</v>
      </c>
      <c r="C11" s="59">
        <f>11/G11</f>
        <v>0.31428571428571428</v>
      </c>
      <c r="D11" s="59">
        <f>5/G11</f>
        <v>0.14285714285714285</v>
      </c>
      <c r="E11" s="59">
        <f>5/G11</f>
        <v>0.14285714285714285</v>
      </c>
      <c r="F11" s="59">
        <f>9/G11</f>
        <v>0.25714285714285712</v>
      </c>
      <c r="G11" s="57">
        <v>35</v>
      </c>
    </row>
    <row r="14" spans="1:7" ht="51.75" thickBot="1">
      <c r="A14" s="65" t="s">
        <v>5</v>
      </c>
      <c r="B14" s="58" t="s">
        <v>43</v>
      </c>
      <c r="C14" s="58" t="s">
        <v>201</v>
      </c>
      <c r="D14" s="58" t="s">
        <v>202</v>
      </c>
      <c r="E14" s="58" t="s">
        <v>204</v>
      </c>
      <c r="F14" s="58" t="s">
        <v>203</v>
      </c>
      <c r="G14" s="58" t="s">
        <v>151</v>
      </c>
    </row>
    <row r="15" spans="1:7">
      <c r="A15" s="52" t="s">
        <v>161</v>
      </c>
      <c r="B15" s="55">
        <v>9</v>
      </c>
      <c r="C15" s="55">
        <v>5</v>
      </c>
      <c r="D15" s="55">
        <v>35</v>
      </c>
      <c r="E15" s="55">
        <v>8</v>
      </c>
      <c r="F15" s="55">
        <v>8</v>
      </c>
      <c r="G15" s="55">
        <v>65</v>
      </c>
    </row>
    <row r="16" spans="1:7">
      <c r="A16" s="54" t="s">
        <v>158</v>
      </c>
      <c r="B16" s="57">
        <v>5</v>
      </c>
      <c r="C16" s="57">
        <v>11</v>
      </c>
      <c r="D16" s="57">
        <v>5</v>
      </c>
      <c r="E16" s="57">
        <v>5</v>
      </c>
      <c r="F16" s="57">
        <v>9</v>
      </c>
      <c r="G16" s="57">
        <v>35</v>
      </c>
    </row>
    <row r="18" spans="1:3">
      <c r="A18" s="49" t="s">
        <v>5</v>
      </c>
      <c r="B18" s="48" t="s">
        <v>161</v>
      </c>
      <c r="C18" s="48" t="s">
        <v>158</v>
      </c>
    </row>
    <row r="19" spans="1:3" ht="24" customHeight="1">
      <c r="A19" s="50" t="s">
        <v>43</v>
      </c>
      <c r="B19" s="48">
        <v>9</v>
      </c>
      <c r="C19" s="48">
        <v>5</v>
      </c>
    </row>
    <row r="20" spans="1:3" ht="38.25">
      <c r="A20" s="50" t="s">
        <v>201</v>
      </c>
      <c r="B20" s="48">
        <v>5</v>
      </c>
      <c r="C20" s="48">
        <v>11</v>
      </c>
    </row>
    <row r="21" spans="1:3" ht="21.75" customHeight="1">
      <c r="A21" s="50" t="s">
        <v>202</v>
      </c>
      <c r="B21" s="48">
        <v>35</v>
      </c>
      <c r="C21" s="48">
        <v>5</v>
      </c>
    </row>
    <row r="22" spans="1:3" ht="25.5">
      <c r="A22" s="50" t="s">
        <v>204</v>
      </c>
      <c r="B22" s="48">
        <v>8</v>
      </c>
      <c r="C22" s="48">
        <v>5</v>
      </c>
    </row>
    <row r="23" spans="1:3" ht="38.25">
      <c r="A23" s="50" t="s">
        <v>203</v>
      </c>
      <c r="B23" s="48">
        <v>8</v>
      </c>
      <c r="C23" s="48">
        <v>9</v>
      </c>
    </row>
    <row r="24" spans="1:3" ht="24.75" customHeight="1">
      <c r="A24" s="50" t="s">
        <v>151</v>
      </c>
      <c r="B24" s="48">
        <v>65</v>
      </c>
      <c r="C24" s="48">
        <v>35</v>
      </c>
    </row>
  </sheetData>
  <pageMargins left="0.7" right="0.7" top="0.78740157499999996" bottom="0.78740157499999996" header="0.3" footer="0.3"/>
  <drawing r:id="rId2"/>
</worksheet>
</file>

<file path=xl/worksheets/sheet17.xml><?xml version="1.0" encoding="utf-8"?>
<worksheet xmlns="http://schemas.openxmlformats.org/spreadsheetml/2006/main" xmlns:r="http://schemas.openxmlformats.org/officeDocument/2006/relationships">
  <dimension ref="A3:G33"/>
  <sheetViews>
    <sheetView workbookViewId="0"/>
  </sheetViews>
  <sheetFormatPr defaultRowHeight="12.75"/>
  <cols>
    <col min="1" max="1" width="21.85546875" customWidth="1"/>
    <col min="2" max="7" width="15.28515625" customWidth="1"/>
  </cols>
  <sheetData>
    <row r="3" spans="1:7">
      <c r="A3" s="8" t="s">
        <v>160</v>
      </c>
      <c r="B3" s="8" t="s">
        <v>156</v>
      </c>
    </row>
    <row r="4" spans="1:7">
      <c r="A4" s="8" t="s">
        <v>150</v>
      </c>
      <c r="B4" t="s">
        <v>43</v>
      </c>
      <c r="C4" t="s">
        <v>73</v>
      </c>
      <c r="D4" t="s">
        <v>46</v>
      </c>
      <c r="E4" t="s">
        <v>58</v>
      </c>
      <c r="F4" t="s">
        <v>52</v>
      </c>
      <c r="G4" t="s">
        <v>151</v>
      </c>
    </row>
    <row r="5" spans="1:7">
      <c r="A5" s="9" t="s">
        <v>49</v>
      </c>
      <c r="B5" s="10">
        <v>3</v>
      </c>
      <c r="C5" s="10">
        <v>9</v>
      </c>
      <c r="D5" s="10">
        <v>6</v>
      </c>
      <c r="E5" s="10">
        <v>9</v>
      </c>
      <c r="F5" s="10">
        <v>11</v>
      </c>
      <c r="G5" s="10">
        <v>38</v>
      </c>
    </row>
    <row r="6" spans="1:7">
      <c r="A6" s="9" t="s">
        <v>45</v>
      </c>
      <c r="B6" s="10">
        <v>5</v>
      </c>
      <c r="C6" s="10">
        <v>1</v>
      </c>
      <c r="D6" s="10">
        <v>20</v>
      </c>
      <c r="E6" s="10">
        <v>4</v>
      </c>
      <c r="F6" s="10">
        <v>4</v>
      </c>
      <c r="G6" s="10">
        <v>34</v>
      </c>
    </row>
    <row r="7" spans="1:7">
      <c r="A7" s="9" t="s">
        <v>36</v>
      </c>
      <c r="B7" s="10">
        <v>4</v>
      </c>
      <c r="C7" s="10">
        <v>6</v>
      </c>
      <c r="D7" s="10">
        <v>9</v>
      </c>
      <c r="E7" s="10"/>
      <c r="F7" s="10">
        <v>2</v>
      </c>
      <c r="G7" s="10">
        <v>21</v>
      </c>
    </row>
    <row r="8" spans="1:7">
      <c r="A8" s="9" t="s">
        <v>62</v>
      </c>
      <c r="B8" s="10">
        <v>2</v>
      </c>
      <c r="C8" s="10"/>
      <c r="D8" s="10">
        <v>5</v>
      </c>
      <c r="E8" s="10"/>
      <c r="F8" s="10"/>
      <c r="G8" s="10">
        <v>7</v>
      </c>
    </row>
    <row r="9" spans="1:7">
      <c r="A9" s="9" t="s">
        <v>151</v>
      </c>
      <c r="B9" s="10">
        <v>14</v>
      </c>
      <c r="C9" s="10">
        <v>16</v>
      </c>
      <c r="D9" s="10">
        <v>40</v>
      </c>
      <c r="E9" s="10">
        <v>13</v>
      </c>
      <c r="F9" s="10">
        <v>17</v>
      </c>
      <c r="G9" s="10">
        <v>100</v>
      </c>
    </row>
    <row r="12" spans="1:7" ht="63.75">
      <c r="A12" s="54" t="s">
        <v>188</v>
      </c>
      <c r="B12" s="61" t="s">
        <v>43</v>
      </c>
      <c r="C12" s="61" t="s">
        <v>201</v>
      </c>
      <c r="D12" s="61" t="s">
        <v>202</v>
      </c>
      <c r="E12" s="61" t="s">
        <v>204</v>
      </c>
      <c r="F12" s="61" t="s">
        <v>203</v>
      </c>
      <c r="G12" s="61" t="s">
        <v>151</v>
      </c>
    </row>
    <row r="13" spans="1:7">
      <c r="A13" s="54" t="s">
        <v>49</v>
      </c>
      <c r="B13" s="59">
        <f>3/G13</f>
        <v>7.8947368421052627E-2</v>
      </c>
      <c r="C13" s="59">
        <f>9/G13</f>
        <v>0.23684210526315788</v>
      </c>
      <c r="D13" s="59">
        <f>6/G13</f>
        <v>0.15789473684210525</v>
      </c>
      <c r="E13" s="59">
        <f>9/G13</f>
        <v>0.23684210526315788</v>
      </c>
      <c r="F13" s="59">
        <f>11/G13</f>
        <v>0.28947368421052633</v>
      </c>
      <c r="G13" s="57">
        <v>38</v>
      </c>
    </row>
    <row r="14" spans="1:7">
      <c r="A14" s="54" t="s">
        <v>36</v>
      </c>
      <c r="B14" s="59">
        <f>5/G14</f>
        <v>0.14705882352941177</v>
      </c>
      <c r="C14" s="59">
        <f>1/G14</f>
        <v>2.9411764705882353E-2</v>
      </c>
      <c r="D14" s="59">
        <f>20/G14</f>
        <v>0.58823529411764708</v>
      </c>
      <c r="E14" s="59">
        <f>4/G14</f>
        <v>0.11764705882352941</v>
      </c>
      <c r="F14" s="59">
        <f>4/G14</f>
        <v>0.11764705882352941</v>
      </c>
      <c r="G14" s="57">
        <v>34</v>
      </c>
    </row>
    <row r="15" spans="1:7">
      <c r="A15" s="54" t="s">
        <v>45</v>
      </c>
      <c r="B15" s="59">
        <f>4/G15</f>
        <v>0.19047619047619047</v>
      </c>
      <c r="C15" s="59">
        <f>6/G15</f>
        <v>0.2857142857142857</v>
      </c>
      <c r="D15" s="59">
        <f>9/G15</f>
        <v>0.42857142857142855</v>
      </c>
      <c r="E15" s="59">
        <v>0</v>
      </c>
      <c r="F15" s="59">
        <f>2/G15</f>
        <v>9.5238095238095233E-2</v>
      </c>
      <c r="G15" s="57">
        <v>21</v>
      </c>
    </row>
    <row r="16" spans="1:7">
      <c r="A16" s="54" t="s">
        <v>62</v>
      </c>
      <c r="B16" s="59">
        <f>2/G16</f>
        <v>0.2857142857142857</v>
      </c>
      <c r="C16" s="59">
        <v>0</v>
      </c>
      <c r="D16" s="59">
        <f>5/G16</f>
        <v>0.7142857142857143</v>
      </c>
      <c r="E16" s="59">
        <v>0</v>
      </c>
      <c r="F16" s="59">
        <v>0</v>
      </c>
      <c r="G16" s="57">
        <v>7</v>
      </c>
    </row>
    <row r="19" spans="1:7" ht="64.5" thickBot="1">
      <c r="A19" s="51" t="s">
        <v>188</v>
      </c>
      <c r="B19" s="58" t="s">
        <v>43</v>
      </c>
      <c r="C19" s="58" t="s">
        <v>201</v>
      </c>
      <c r="D19" s="58" t="s">
        <v>202</v>
      </c>
      <c r="E19" s="58" t="s">
        <v>204</v>
      </c>
      <c r="F19" s="58" t="s">
        <v>203</v>
      </c>
      <c r="G19" s="58" t="s">
        <v>151</v>
      </c>
    </row>
    <row r="20" spans="1:7">
      <c r="A20" s="52" t="s">
        <v>49</v>
      </c>
      <c r="B20" s="55">
        <v>3</v>
      </c>
      <c r="C20" s="55">
        <v>9</v>
      </c>
      <c r="D20" s="55">
        <v>6</v>
      </c>
      <c r="E20" s="55">
        <v>9</v>
      </c>
      <c r="F20" s="55">
        <v>11</v>
      </c>
      <c r="G20" s="55">
        <v>38</v>
      </c>
    </row>
    <row r="21" spans="1:7">
      <c r="A21" s="54" t="s">
        <v>36</v>
      </c>
      <c r="B21" s="57">
        <v>5</v>
      </c>
      <c r="C21" s="57">
        <v>1</v>
      </c>
      <c r="D21" s="57">
        <v>20</v>
      </c>
      <c r="E21" s="57">
        <v>4</v>
      </c>
      <c r="F21" s="57">
        <v>4</v>
      </c>
      <c r="G21" s="57">
        <v>34</v>
      </c>
    </row>
    <row r="22" spans="1:7">
      <c r="A22" s="54" t="s">
        <v>45</v>
      </c>
      <c r="B22" s="57">
        <v>4</v>
      </c>
      <c r="C22" s="57">
        <v>6</v>
      </c>
      <c r="D22" s="57">
        <v>9</v>
      </c>
      <c r="E22" s="57">
        <v>0</v>
      </c>
      <c r="F22" s="57">
        <v>2</v>
      </c>
      <c r="G22" s="57">
        <v>21</v>
      </c>
    </row>
    <row r="23" spans="1:7">
      <c r="A23" s="54" t="s">
        <v>62</v>
      </c>
      <c r="B23" s="57">
        <v>2</v>
      </c>
      <c r="C23" s="57">
        <v>0</v>
      </c>
      <c r="D23" s="57">
        <v>5</v>
      </c>
      <c r="E23" s="57">
        <v>0</v>
      </c>
      <c r="F23" s="57">
        <v>0</v>
      </c>
      <c r="G23" s="57">
        <v>7</v>
      </c>
    </row>
    <row r="27" spans="1:7" ht="25.5">
      <c r="A27" s="54" t="s">
        <v>188</v>
      </c>
      <c r="B27" s="60" t="s">
        <v>49</v>
      </c>
      <c r="C27" s="60" t="s">
        <v>36</v>
      </c>
      <c r="D27" s="60" t="s">
        <v>45</v>
      </c>
      <c r="E27" s="60" t="s">
        <v>62</v>
      </c>
    </row>
    <row r="28" spans="1:7" ht="22.5" customHeight="1">
      <c r="A28" s="50" t="s">
        <v>43</v>
      </c>
      <c r="B28" s="48">
        <v>3</v>
      </c>
      <c r="C28" s="48">
        <v>5</v>
      </c>
      <c r="D28" s="48">
        <v>4</v>
      </c>
      <c r="E28" s="48">
        <v>2</v>
      </c>
    </row>
    <row r="29" spans="1:7" ht="38.25">
      <c r="A29" s="50" t="s">
        <v>201</v>
      </c>
      <c r="B29" s="48">
        <v>9</v>
      </c>
      <c r="C29" s="48">
        <v>1</v>
      </c>
      <c r="D29" s="48">
        <v>6</v>
      </c>
      <c r="E29" s="48">
        <v>0</v>
      </c>
    </row>
    <row r="30" spans="1:7" ht="22.5" customHeight="1">
      <c r="A30" s="50" t="s">
        <v>202</v>
      </c>
      <c r="B30" s="48">
        <v>6</v>
      </c>
      <c r="C30" s="48">
        <v>20</v>
      </c>
      <c r="D30" s="48">
        <v>9</v>
      </c>
      <c r="E30" s="48">
        <v>5</v>
      </c>
    </row>
    <row r="31" spans="1:7" ht="25.5">
      <c r="A31" s="50" t="s">
        <v>204</v>
      </c>
      <c r="B31" s="48">
        <v>9</v>
      </c>
      <c r="C31" s="48">
        <v>4</v>
      </c>
      <c r="D31" s="48">
        <v>0</v>
      </c>
      <c r="E31" s="48">
        <v>0</v>
      </c>
    </row>
    <row r="32" spans="1:7" ht="38.25">
      <c r="A32" s="50" t="s">
        <v>203</v>
      </c>
      <c r="B32" s="48">
        <v>11</v>
      </c>
      <c r="C32" s="48">
        <v>4</v>
      </c>
      <c r="D32" s="48">
        <v>2</v>
      </c>
      <c r="E32" s="48">
        <v>0</v>
      </c>
    </row>
    <row r="33" spans="1:5" ht="20.25" customHeight="1">
      <c r="A33" s="50" t="s">
        <v>151</v>
      </c>
      <c r="B33" s="48">
        <v>38</v>
      </c>
      <c r="C33" s="48">
        <v>34</v>
      </c>
      <c r="D33" s="48">
        <v>21</v>
      </c>
      <c r="E33" s="48">
        <v>7</v>
      </c>
    </row>
  </sheetData>
  <pageMargins left="0.7" right="0.7" top="0.78740157499999996" bottom="0.78740157499999996" header="0.3" footer="0.3"/>
  <drawing r:id="rId2"/>
</worksheet>
</file>

<file path=xl/worksheets/sheet18.xml><?xml version="1.0" encoding="utf-8"?>
<worksheet xmlns="http://schemas.openxmlformats.org/spreadsheetml/2006/main" xmlns:r="http://schemas.openxmlformats.org/officeDocument/2006/relationships">
  <dimension ref="A3:D28"/>
  <sheetViews>
    <sheetView workbookViewId="0"/>
  </sheetViews>
  <sheetFormatPr defaultRowHeight="12.75"/>
  <cols>
    <col min="1" max="1" width="43.42578125" customWidth="1"/>
    <col min="2" max="4" width="15.42578125" customWidth="1"/>
    <col min="5" max="5" width="38" customWidth="1"/>
    <col min="6" max="6" width="56.7109375" customWidth="1"/>
    <col min="7" max="7" width="36.85546875" customWidth="1"/>
    <col min="8" max="8" width="37.5703125" customWidth="1"/>
    <col min="9" max="9" width="54.5703125" customWidth="1"/>
    <col min="10" max="10" width="38" customWidth="1"/>
    <col min="11" max="11" width="56.7109375" customWidth="1"/>
    <col min="12" max="12" width="38.140625" customWidth="1"/>
    <col min="13" max="13" width="45.28515625" customWidth="1"/>
    <col min="14" max="14" width="62.140625" customWidth="1"/>
    <col min="15" max="15" width="45.5703125" customWidth="1"/>
    <col min="16" max="16" width="64.42578125" customWidth="1"/>
    <col min="17" max="17" width="38" customWidth="1"/>
    <col min="18" max="18" width="41.5703125" customWidth="1"/>
    <col min="19" max="19" width="48.85546875" customWidth="1"/>
    <col min="20" max="20" width="65.7109375" customWidth="1"/>
    <col min="21" max="21" width="49.140625" customWidth="1"/>
    <col min="22" max="22" width="38.140625" customWidth="1"/>
    <col min="23" max="23" width="45.28515625" customWidth="1"/>
    <col min="24" max="24" width="62.140625" customWidth="1"/>
    <col min="25" max="25" width="45.5703125" customWidth="1"/>
    <col min="26" max="26" width="30.42578125" customWidth="1"/>
    <col min="27" max="27" width="37.5703125" customWidth="1"/>
    <col min="28" max="28" width="54.5703125" customWidth="1"/>
    <col min="29" max="29" width="41.5703125" customWidth="1"/>
    <col min="30" max="30" width="48.85546875" customWidth="1"/>
    <col min="31" max="31" width="65.7109375" customWidth="1"/>
    <col min="32" max="32" width="41.5703125" customWidth="1"/>
    <col min="33" max="33" width="48.85546875" customWidth="1"/>
    <col min="34" max="34" width="65.7109375" customWidth="1"/>
    <col min="35" max="35" width="38.140625" customWidth="1"/>
    <col min="36" max="36" width="45.28515625" customWidth="1"/>
    <col min="37" max="37" width="62.140625" customWidth="1"/>
    <col min="38" max="38" width="30.42578125" customWidth="1"/>
    <col min="39" max="39" width="37.5703125" customWidth="1"/>
    <col min="40" max="40" width="30.42578125" customWidth="1"/>
    <col min="41" max="41" width="37.5703125" customWidth="1"/>
    <col min="42" max="42" width="41.5703125" customWidth="1"/>
    <col min="43" max="43" width="48.85546875" customWidth="1"/>
    <col min="44" max="44" width="41.5703125" customWidth="1"/>
    <col min="45" max="45" width="48.85546875" customWidth="1"/>
    <col min="46" max="46" width="41.5703125" bestFit="1" customWidth="1"/>
    <col min="47" max="47" width="48.85546875" customWidth="1"/>
    <col min="48" max="48" width="38.140625" customWidth="1"/>
    <col min="49" max="49" width="45.28515625" customWidth="1"/>
    <col min="50" max="50" width="19" bestFit="1" customWidth="1"/>
    <col min="51" max="51" width="56.28515625" bestFit="1" customWidth="1"/>
    <col min="52" max="52" width="51.140625" bestFit="1" customWidth="1"/>
    <col min="53" max="53" width="58.42578125" bestFit="1" customWidth="1"/>
    <col min="54" max="55" width="19" bestFit="1" customWidth="1"/>
    <col min="56" max="56" width="39.42578125" bestFit="1" customWidth="1"/>
    <col min="57" max="57" width="49" bestFit="1" customWidth="1"/>
    <col min="58" max="59" width="19" bestFit="1" customWidth="1"/>
    <col min="60" max="60" width="56.28515625" bestFit="1" customWidth="1"/>
    <col min="61" max="61" width="32.42578125" bestFit="1" customWidth="1"/>
    <col min="62" max="62" width="19" bestFit="1" customWidth="1"/>
    <col min="63" max="63" width="39.7109375" bestFit="1" customWidth="1"/>
    <col min="64" max="64" width="51.140625" bestFit="1" customWidth="1"/>
    <col min="65" max="65" width="58.42578125" bestFit="1" customWidth="1"/>
    <col min="66" max="66" width="29.28515625" bestFit="1" customWidth="1"/>
    <col min="67" max="67" width="9.7109375" bestFit="1" customWidth="1"/>
    <col min="68" max="72" width="19" bestFit="1" customWidth="1"/>
    <col min="73" max="73" width="14.7109375" bestFit="1" customWidth="1"/>
  </cols>
  <sheetData>
    <row r="3" spans="1:4">
      <c r="B3" s="8" t="s">
        <v>156</v>
      </c>
    </row>
    <row r="4" spans="1:4">
      <c r="A4" s="8" t="s">
        <v>167</v>
      </c>
      <c r="B4" t="s">
        <v>37</v>
      </c>
      <c r="C4" t="s">
        <v>50</v>
      </c>
      <c r="D4" t="s">
        <v>151</v>
      </c>
    </row>
    <row r="5" spans="1:4">
      <c r="A5" s="9" t="s">
        <v>162</v>
      </c>
      <c r="B5" s="10">
        <v>57</v>
      </c>
      <c r="C5" s="10">
        <v>26</v>
      </c>
      <c r="D5" s="10">
        <v>83</v>
      </c>
    </row>
    <row r="6" spans="1:4">
      <c r="A6" s="9" t="s">
        <v>163</v>
      </c>
      <c r="B6" s="10">
        <v>30</v>
      </c>
      <c r="C6" s="10">
        <v>11</v>
      </c>
      <c r="D6" s="10">
        <v>41</v>
      </c>
    </row>
    <row r="7" spans="1:4">
      <c r="A7" s="9" t="s">
        <v>164</v>
      </c>
      <c r="B7" s="10">
        <v>34</v>
      </c>
      <c r="C7" s="10">
        <v>17</v>
      </c>
      <c r="D7" s="10">
        <v>51</v>
      </c>
    </row>
    <row r="8" spans="1:4">
      <c r="A8" s="9" t="s">
        <v>165</v>
      </c>
      <c r="B8" s="10">
        <v>40</v>
      </c>
      <c r="C8" s="10">
        <v>23</v>
      </c>
      <c r="D8" s="10">
        <v>63</v>
      </c>
    </row>
    <row r="9" spans="1:4">
      <c r="A9" s="9" t="s">
        <v>166</v>
      </c>
      <c r="B9" s="10">
        <v>37</v>
      </c>
      <c r="C9" s="10">
        <v>22</v>
      </c>
      <c r="D9" s="10">
        <v>59</v>
      </c>
    </row>
    <row r="10" spans="1:4">
      <c r="A10" s="9" t="s">
        <v>168</v>
      </c>
      <c r="B10" s="10"/>
      <c r="C10" s="10">
        <v>3</v>
      </c>
      <c r="D10" s="10">
        <v>3</v>
      </c>
    </row>
    <row r="12" spans="1:4">
      <c r="A12" s="54" t="s">
        <v>189</v>
      </c>
      <c r="B12" s="69" t="s">
        <v>157</v>
      </c>
      <c r="C12" s="69" t="s">
        <v>158</v>
      </c>
      <c r="D12" s="48" t="s">
        <v>151</v>
      </c>
    </row>
    <row r="13" spans="1:4">
      <c r="A13" s="54" t="s">
        <v>10</v>
      </c>
      <c r="B13" s="59">
        <f>57/198</f>
        <v>0.2878787878787879</v>
      </c>
      <c r="C13" s="59">
        <f>26/C28</f>
        <v>0.25490196078431371</v>
      </c>
      <c r="D13" s="57">
        <v>83</v>
      </c>
    </row>
    <row r="14" spans="1:4">
      <c r="A14" s="54" t="s">
        <v>190</v>
      </c>
      <c r="B14" s="59">
        <f>30/198</f>
        <v>0.15151515151515152</v>
      </c>
      <c r="C14" s="59">
        <f>11/C28</f>
        <v>0.10784313725490197</v>
      </c>
      <c r="D14" s="57">
        <v>41</v>
      </c>
    </row>
    <row r="15" spans="1:4">
      <c r="A15" s="54" t="s">
        <v>191</v>
      </c>
      <c r="B15" s="59">
        <f>34/B28</f>
        <v>0.17171717171717171</v>
      </c>
      <c r="C15" s="59">
        <f>17/C28</f>
        <v>0.16666666666666666</v>
      </c>
      <c r="D15" s="57">
        <v>51</v>
      </c>
    </row>
    <row r="16" spans="1:4">
      <c r="A16" s="54" t="s">
        <v>192</v>
      </c>
      <c r="B16" s="59">
        <f>40/B28</f>
        <v>0.20202020202020202</v>
      </c>
      <c r="C16" s="59">
        <f>23/C28</f>
        <v>0.22549019607843138</v>
      </c>
      <c r="D16" s="57">
        <v>63</v>
      </c>
    </row>
    <row r="17" spans="1:4">
      <c r="A17" s="54" t="s">
        <v>193</v>
      </c>
      <c r="B17" s="59">
        <f>37/B28</f>
        <v>0.18686868686868688</v>
      </c>
      <c r="C17" s="59">
        <f>22/C28</f>
        <v>0.21568627450980393</v>
      </c>
      <c r="D17" s="57">
        <v>59</v>
      </c>
    </row>
    <row r="18" spans="1:4">
      <c r="A18" s="54" t="s">
        <v>194</v>
      </c>
      <c r="B18" s="59">
        <f>0/B28</f>
        <v>0</v>
      </c>
      <c r="C18" s="59">
        <f>3/C28</f>
        <v>2.9411764705882353E-2</v>
      </c>
      <c r="D18" s="57">
        <v>3</v>
      </c>
    </row>
    <row r="19" spans="1:4">
      <c r="B19" s="12">
        <f>B13+B14+B15+B16+B17+B18</f>
        <v>1</v>
      </c>
    </row>
    <row r="21" spans="1:4">
      <c r="A21" s="54" t="s">
        <v>189</v>
      </c>
      <c r="B21" s="48" t="s">
        <v>161</v>
      </c>
      <c r="C21" s="48" t="s">
        <v>50</v>
      </c>
      <c r="D21" s="48" t="s">
        <v>151</v>
      </c>
    </row>
    <row r="22" spans="1:4">
      <c r="A22" s="54" t="s">
        <v>10</v>
      </c>
      <c r="B22" s="57">
        <v>57</v>
      </c>
      <c r="C22" s="57">
        <v>26</v>
      </c>
      <c r="D22" s="57">
        <v>83</v>
      </c>
    </row>
    <row r="23" spans="1:4">
      <c r="A23" s="54" t="s">
        <v>190</v>
      </c>
      <c r="B23" s="57">
        <v>30</v>
      </c>
      <c r="C23" s="57">
        <v>11</v>
      </c>
      <c r="D23" s="57">
        <v>41</v>
      </c>
    </row>
    <row r="24" spans="1:4">
      <c r="A24" s="54" t="s">
        <v>191</v>
      </c>
      <c r="B24" s="57">
        <v>34</v>
      </c>
      <c r="C24" s="57">
        <v>17</v>
      </c>
      <c r="D24" s="57">
        <v>51</v>
      </c>
    </row>
    <row r="25" spans="1:4">
      <c r="A25" s="54" t="s">
        <v>192</v>
      </c>
      <c r="B25" s="57">
        <v>40</v>
      </c>
      <c r="C25" s="57">
        <v>23</v>
      </c>
      <c r="D25" s="57">
        <v>63</v>
      </c>
    </row>
    <row r="26" spans="1:4">
      <c r="A26" s="54" t="s">
        <v>193</v>
      </c>
      <c r="B26" s="57">
        <v>37</v>
      </c>
      <c r="C26" s="57">
        <v>22</v>
      </c>
      <c r="D26" s="57">
        <v>59</v>
      </c>
    </row>
    <row r="27" spans="1:4">
      <c r="A27" s="54" t="s">
        <v>194</v>
      </c>
      <c r="B27" s="57">
        <v>0</v>
      </c>
      <c r="C27" s="57">
        <v>3</v>
      </c>
      <c r="D27" s="57">
        <v>3</v>
      </c>
    </row>
    <row r="28" spans="1:4">
      <c r="A28" s="49" t="s">
        <v>151</v>
      </c>
      <c r="B28" s="48">
        <f>B22+B23+B24+B25+B26+B27</f>
        <v>198</v>
      </c>
      <c r="C28" s="48">
        <f>C22+C23+C24+C25+C26+C27</f>
        <v>102</v>
      </c>
      <c r="D28" s="48"/>
    </row>
  </sheetData>
  <pageMargins left="0.7" right="0.7" top="0.78740157499999996" bottom="0.78740157499999996" header="0.3" footer="0.3"/>
  <drawing r:id="rId2"/>
</worksheet>
</file>

<file path=xl/worksheets/sheet19.xml><?xml version="1.0" encoding="utf-8"?>
<worksheet xmlns="http://schemas.openxmlformats.org/spreadsheetml/2006/main" xmlns:r="http://schemas.openxmlformats.org/officeDocument/2006/relationships">
  <dimension ref="A3:H24"/>
  <sheetViews>
    <sheetView workbookViewId="0"/>
  </sheetViews>
  <sheetFormatPr defaultRowHeight="12.75"/>
  <cols>
    <col min="1" max="1" width="22" customWidth="1"/>
    <col min="2" max="8" width="13.42578125" customWidth="1"/>
    <col min="9" max="9" width="56.7109375" bestFit="1" customWidth="1"/>
    <col min="10" max="18" width="56.7109375" customWidth="1"/>
    <col min="19" max="19" width="56.7109375" bestFit="1" customWidth="1"/>
    <col min="20" max="20" width="56.7109375" customWidth="1"/>
    <col min="21" max="23" width="56.7109375" bestFit="1" customWidth="1"/>
    <col min="24" max="24" width="56.7109375" customWidth="1"/>
    <col min="25" max="25" width="38.140625" customWidth="1"/>
    <col min="26" max="26" width="45.28515625" customWidth="1"/>
    <col min="27" max="27" width="62.140625" bestFit="1" customWidth="1"/>
    <col min="28" max="28" width="45.5703125" bestFit="1" customWidth="1"/>
    <col min="29" max="29" width="64.42578125" bestFit="1" customWidth="1"/>
    <col min="30" max="30" width="44.5703125" bestFit="1" customWidth="1"/>
  </cols>
  <sheetData>
    <row r="3" spans="1:8">
      <c r="B3" s="8" t="s">
        <v>167</v>
      </c>
    </row>
    <row r="4" spans="1:8">
      <c r="A4" s="8" t="s">
        <v>150</v>
      </c>
      <c r="B4" t="s">
        <v>162</v>
      </c>
      <c r="C4" t="s">
        <v>163</v>
      </c>
      <c r="D4" t="s">
        <v>164</v>
      </c>
      <c r="E4" t="s">
        <v>165</v>
      </c>
      <c r="F4" t="s">
        <v>166</v>
      </c>
      <c r="G4" t="s">
        <v>168</v>
      </c>
    </row>
    <row r="5" spans="1:8">
      <c r="A5" s="9" t="s">
        <v>49</v>
      </c>
      <c r="B5" s="10">
        <v>29</v>
      </c>
      <c r="C5" s="10">
        <v>16</v>
      </c>
      <c r="D5" s="10">
        <v>22</v>
      </c>
      <c r="E5" s="10">
        <v>27</v>
      </c>
      <c r="F5" s="10">
        <v>23</v>
      </c>
      <c r="G5" s="10">
        <v>3</v>
      </c>
    </row>
    <row r="6" spans="1:8">
      <c r="A6" s="9" t="s">
        <v>45</v>
      </c>
      <c r="B6" s="10">
        <v>27</v>
      </c>
      <c r="C6" s="10">
        <v>11</v>
      </c>
      <c r="D6" s="10">
        <v>14</v>
      </c>
      <c r="E6" s="10">
        <v>19</v>
      </c>
      <c r="F6" s="10">
        <v>18</v>
      </c>
      <c r="G6" s="10"/>
    </row>
    <row r="7" spans="1:8">
      <c r="A7" s="9" t="s">
        <v>36</v>
      </c>
      <c r="B7" s="10">
        <v>21</v>
      </c>
      <c r="C7" s="10">
        <v>11</v>
      </c>
      <c r="D7" s="10">
        <v>12</v>
      </c>
      <c r="E7" s="10">
        <v>12</v>
      </c>
      <c r="F7" s="10">
        <v>15</v>
      </c>
      <c r="G7" s="10"/>
    </row>
    <row r="8" spans="1:8">
      <c r="A8" s="9" t="s">
        <v>62</v>
      </c>
      <c r="B8" s="10">
        <v>6</v>
      </c>
      <c r="C8" s="10">
        <v>3</v>
      </c>
      <c r="D8" s="10">
        <v>3</v>
      </c>
      <c r="E8" s="10">
        <v>5</v>
      </c>
      <c r="F8" s="10">
        <v>3</v>
      </c>
      <c r="G8" s="10"/>
    </row>
    <row r="9" spans="1:8">
      <c r="A9" s="9" t="s">
        <v>151</v>
      </c>
      <c r="B9" s="10">
        <v>83</v>
      </c>
      <c r="C9" s="10">
        <v>41</v>
      </c>
      <c r="D9" s="10">
        <v>51</v>
      </c>
      <c r="E9" s="10">
        <v>63</v>
      </c>
      <c r="F9" s="10">
        <v>59</v>
      </c>
      <c r="G9" s="10">
        <v>3</v>
      </c>
    </row>
    <row r="12" spans="1:8" ht="51">
      <c r="A12" s="49" t="s">
        <v>188</v>
      </c>
      <c r="B12" s="68" t="s">
        <v>10</v>
      </c>
      <c r="C12" s="68" t="s">
        <v>190</v>
      </c>
      <c r="D12" s="68" t="s">
        <v>191</v>
      </c>
      <c r="E12" s="68" t="s">
        <v>192</v>
      </c>
      <c r="F12" s="68" t="s">
        <v>193</v>
      </c>
      <c r="G12" s="68" t="s">
        <v>194</v>
      </c>
      <c r="H12" s="68" t="s">
        <v>151</v>
      </c>
    </row>
    <row r="13" spans="1:8">
      <c r="A13" s="54" t="s">
        <v>49</v>
      </c>
      <c r="B13" s="59">
        <f>29/120</f>
        <v>0.24166666666666667</v>
      </c>
      <c r="C13" s="59">
        <f>16/120</f>
        <v>0.13333333333333333</v>
      </c>
      <c r="D13" s="59">
        <f>22/120</f>
        <v>0.18333333333333332</v>
      </c>
      <c r="E13" s="59">
        <f>27/120</f>
        <v>0.22500000000000001</v>
      </c>
      <c r="F13" s="59">
        <f>23/120</f>
        <v>0.19166666666666668</v>
      </c>
      <c r="G13" s="59">
        <f>3/120</f>
        <v>2.5000000000000001E-2</v>
      </c>
      <c r="H13" s="57">
        <v>38</v>
      </c>
    </row>
    <row r="14" spans="1:8">
      <c r="A14" s="54" t="s">
        <v>36</v>
      </c>
      <c r="B14" s="59">
        <f>27/89</f>
        <v>0.30337078651685395</v>
      </c>
      <c r="C14" s="59">
        <f>11/89</f>
        <v>0.12359550561797752</v>
      </c>
      <c r="D14" s="59">
        <f>14/89</f>
        <v>0.15730337078651685</v>
      </c>
      <c r="E14" s="59">
        <f>19/89</f>
        <v>0.21348314606741572</v>
      </c>
      <c r="F14" s="59">
        <f>18/89</f>
        <v>0.20224719101123595</v>
      </c>
      <c r="G14" s="59">
        <v>0</v>
      </c>
      <c r="H14" s="57">
        <v>34</v>
      </c>
    </row>
    <row r="15" spans="1:8">
      <c r="A15" s="54" t="s">
        <v>45</v>
      </c>
      <c r="B15" s="59">
        <f>21/71</f>
        <v>0.29577464788732394</v>
      </c>
      <c r="C15" s="59">
        <f>11/71</f>
        <v>0.15492957746478872</v>
      </c>
      <c r="D15" s="59">
        <f>12/71</f>
        <v>0.16901408450704225</v>
      </c>
      <c r="E15" s="59">
        <f>12/71</f>
        <v>0.16901408450704225</v>
      </c>
      <c r="F15" s="59">
        <f>15/71</f>
        <v>0.21126760563380281</v>
      </c>
      <c r="G15" s="59">
        <v>0</v>
      </c>
      <c r="H15" s="57">
        <v>21</v>
      </c>
    </row>
    <row r="16" spans="1:8">
      <c r="A16" s="54" t="s">
        <v>62</v>
      </c>
      <c r="B16" s="59">
        <f>6/20</f>
        <v>0.3</v>
      </c>
      <c r="C16" s="59">
        <f>3/20</f>
        <v>0.15</v>
      </c>
      <c r="D16" s="59">
        <f>3/20</f>
        <v>0.15</v>
      </c>
      <c r="E16" s="59">
        <f>5/20</f>
        <v>0.25</v>
      </c>
      <c r="F16" s="59">
        <f>3/20</f>
        <v>0.15</v>
      </c>
      <c r="G16" s="59">
        <v>0</v>
      </c>
      <c r="H16" s="57">
        <v>7</v>
      </c>
    </row>
    <row r="20" spans="1:8" ht="51.75" thickBot="1">
      <c r="A20" s="65" t="s">
        <v>188</v>
      </c>
      <c r="B20" s="58" t="s">
        <v>10</v>
      </c>
      <c r="C20" s="58" t="s">
        <v>190</v>
      </c>
      <c r="D20" s="58" t="s">
        <v>191</v>
      </c>
      <c r="E20" s="58" t="s">
        <v>192</v>
      </c>
      <c r="F20" s="58" t="s">
        <v>193</v>
      </c>
      <c r="G20" s="58" t="s">
        <v>194</v>
      </c>
      <c r="H20" s="58" t="s">
        <v>151</v>
      </c>
    </row>
    <row r="21" spans="1:8">
      <c r="A21" s="52" t="s">
        <v>49</v>
      </c>
      <c r="B21" s="55">
        <v>29</v>
      </c>
      <c r="C21" s="55">
        <v>16</v>
      </c>
      <c r="D21" s="55">
        <v>22</v>
      </c>
      <c r="E21" s="55">
        <v>27</v>
      </c>
      <c r="F21" s="55">
        <v>23</v>
      </c>
      <c r="G21" s="55">
        <v>3</v>
      </c>
      <c r="H21" s="56">
        <f>B21+C21+D21+E21+F21+G21</f>
        <v>120</v>
      </c>
    </row>
    <row r="22" spans="1:8">
      <c r="A22" s="54" t="s">
        <v>36</v>
      </c>
      <c r="B22" s="57">
        <v>27</v>
      </c>
      <c r="C22" s="57">
        <v>11</v>
      </c>
      <c r="D22" s="57">
        <v>14</v>
      </c>
      <c r="E22" s="57">
        <v>19</v>
      </c>
      <c r="F22" s="57">
        <v>18</v>
      </c>
      <c r="G22" s="57">
        <v>0</v>
      </c>
      <c r="H22" s="48">
        <f>B22+C22+D22+E22+F22+G22</f>
        <v>89</v>
      </c>
    </row>
    <row r="23" spans="1:8">
      <c r="A23" s="54" t="s">
        <v>45</v>
      </c>
      <c r="B23" s="57">
        <v>21</v>
      </c>
      <c r="C23" s="57">
        <v>11</v>
      </c>
      <c r="D23" s="57">
        <v>12</v>
      </c>
      <c r="E23" s="57">
        <v>12</v>
      </c>
      <c r="F23" s="57">
        <v>15</v>
      </c>
      <c r="G23" s="57">
        <v>0</v>
      </c>
      <c r="H23" s="48">
        <f t="shared" ref="H23:H24" si="0">B23+C23+D23+E23+F23+G23</f>
        <v>71</v>
      </c>
    </row>
    <row r="24" spans="1:8">
      <c r="A24" s="54" t="s">
        <v>62</v>
      </c>
      <c r="B24" s="57">
        <v>6</v>
      </c>
      <c r="C24" s="57">
        <v>3</v>
      </c>
      <c r="D24" s="57">
        <v>3</v>
      </c>
      <c r="E24" s="57">
        <v>5</v>
      </c>
      <c r="F24" s="57">
        <v>3</v>
      </c>
      <c r="G24" s="57">
        <v>0</v>
      </c>
      <c r="H24" s="48">
        <f t="shared" si="0"/>
        <v>20</v>
      </c>
    </row>
  </sheetData>
  <pageMargins left="0.7" right="0.7" top="0.78740157499999996" bottom="0.78740157499999996" header="0.3" footer="0.3"/>
  <drawing r:id="rId2"/>
</worksheet>
</file>

<file path=xl/worksheets/sheet20.xml><?xml version="1.0" encoding="utf-8"?>
<worksheet xmlns="http://schemas.openxmlformats.org/spreadsheetml/2006/main" xmlns:r="http://schemas.openxmlformats.org/officeDocument/2006/relationships">
  <dimension ref="A3:G25"/>
  <sheetViews>
    <sheetView workbookViewId="0"/>
  </sheetViews>
  <sheetFormatPr defaultRowHeight="12.75"/>
  <cols>
    <col min="1" max="1" width="22.5703125" customWidth="1"/>
    <col min="2" max="7" width="18.42578125" customWidth="1"/>
  </cols>
  <sheetData>
    <row r="3" spans="1:7">
      <c r="B3" s="8" t="s">
        <v>167</v>
      </c>
    </row>
    <row r="4" spans="1:7">
      <c r="A4" s="8" t="s">
        <v>150</v>
      </c>
      <c r="B4" t="s">
        <v>169</v>
      </c>
      <c r="C4" t="s">
        <v>170</v>
      </c>
      <c r="D4" t="s">
        <v>171</v>
      </c>
      <c r="E4" t="s">
        <v>172</v>
      </c>
      <c r="F4" t="s">
        <v>173</v>
      </c>
    </row>
    <row r="5" spans="1:7">
      <c r="A5" s="9" t="s">
        <v>37</v>
      </c>
      <c r="B5" s="10">
        <v>14</v>
      </c>
      <c r="C5" s="10">
        <v>18</v>
      </c>
      <c r="D5" s="10">
        <v>3</v>
      </c>
      <c r="E5" s="10">
        <v>11</v>
      </c>
      <c r="F5" s="10">
        <v>38</v>
      </c>
    </row>
    <row r="6" spans="1:7">
      <c r="A6" s="9" t="s">
        <v>50</v>
      </c>
      <c r="B6" s="10">
        <v>14</v>
      </c>
      <c r="C6" s="10">
        <v>11</v>
      </c>
      <c r="D6" s="10">
        <v>1</v>
      </c>
      <c r="E6" s="10">
        <v>5</v>
      </c>
      <c r="F6" s="10">
        <v>20</v>
      </c>
    </row>
    <row r="7" spans="1:7">
      <c r="A7" s="9" t="s">
        <v>151</v>
      </c>
      <c r="B7" s="10">
        <v>28</v>
      </c>
      <c r="C7" s="10">
        <v>29</v>
      </c>
      <c r="D7" s="10">
        <v>4</v>
      </c>
      <c r="E7" s="10">
        <v>16</v>
      </c>
      <c r="F7" s="10">
        <v>58</v>
      </c>
    </row>
    <row r="9" spans="1:7" ht="25.5">
      <c r="A9" s="49" t="s">
        <v>5</v>
      </c>
      <c r="B9" s="63" t="s">
        <v>195</v>
      </c>
      <c r="C9" s="63" t="s">
        <v>196</v>
      </c>
      <c r="D9" s="63" t="s">
        <v>19</v>
      </c>
      <c r="E9" s="63" t="s">
        <v>198</v>
      </c>
      <c r="F9" s="63" t="s">
        <v>197</v>
      </c>
    </row>
    <row r="10" spans="1:7">
      <c r="A10" s="13" t="s">
        <v>157</v>
      </c>
      <c r="B10" s="66">
        <f>14/84</f>
        <v>0.16666666666666666</v>
      </c>
      <c r="C10" s="66">
        <f>18/84</f>
        <v>0.21428571428571427</v>
      </c>
      <c r="D10" s="66">
        <f>3/84</f>
        <v>3.5714285714285712E-2</v>
      </c>
      <c r="E10" s="66">
        <f>11/84</f>
        <v>0.13095238095238096</v>
      </c>
      <c r="F10" s="66">
        <f>38/84</f>
        <v>0.45238095238095238</v>
      </c>
    </row>
    <row r="11" spans="1:7">
      <c r="A11" s="13" t="s">
        <v>158</v>
      </c>
      <c r="B11" s="66">
        <f>14/51</f>
        <v>0.27450980392156865</v>
      </c>
      <c r="C11" s="66">
        <f>11/51</f>
        <v>0.21568627450980393</v>
      </c>
      <c r="D11" s="66">
        <f>1/51</f>
        <v>1.9607843137254902E-2</v>
      </c>
      <c r="E11" s="66">
        <f>5/51</f>
        <v>9.8039215686274508E-2</v>
      </c>
      <c r="F11" s="66">
        <f>20/51</f>
        <v>0.39215686274509803</v>
      </c>
    </row>
    <row r="14" spans="1:7" ht="26.25" thickBot="1">
      <c r="A14" s="65" t="s">
        <v>5</v>
      </c>
      <c r="B14" s="58" t="s">
        <v>195</v>
      </c>
      <c r="C14" s="58" t="s">
        <v>196</v>
      </c>
      <c r="D14" s="58" t="s">
        <v>19</v>
      </c>
      <c r="E14" s="58" t="s">
        <v>198</v>
      </c>
      <c r="F14" s="58" t="s">
        <v>197</v>
      </c>
      <c r="G14" s="58" t="s">
        <v>151</v>
      </c>
    </row>
    <row r="15" spans="1:7">
      <c r="A15" s="52" t="s">
        <v>161</v>
      </c>
      <c r="B15" s="55">
        <v>14</v>
      </c>
      <c r="C15" s="55">
        <v>18</v>
      </c>
      <c r="D15" s="55">
        <v>3</v>
      </c>
      <c r="E15" s="55">
        <v>11</v>
      </c>
      <c r="F15" s="55">
        <v>38</v>
      </c>
      <c r="G15" s="56">
        <f>B15+C15+D15+E15+F15</f>
        <v>84</v>
      </c>
    </row>
    <row r="16" spans="1:7">
      <c r="A16" s="54" t="s">
        <v>158</v>
      </c>
      <c r="B16" s="57">
        <v>14</v>
      </c>
      <c r="C16" s="57">
        <v>11</v>
      </c>
      <c r="D16" s="57">
        <v>1</v>
      </c>
      <c r="E16" s="57">
        <v>5</v>
      </c>
      <c r="F16" s="57">
        <v>20</v>
      </c>
      <c r="G16" s="48">
        <f>B16+C16+D16+E16+F16</f>
        <v>51</v>
      </c>
    </row>
    <row r="17" spans="1:7">
      <c r="A17" s="50" t="s">
        <v>151</v>
      </c>
      <c r="B17" s="48">
        <f>B15+B16</f>
        <v>28</v>
      </c>
      <c r="C17" s="48">
        <f t="shared" ref="C17:G17" si="0">C15+C16</f>
        <v>29</v>
      </c>
      <c r="D17" s="48">
        <f t="shared" si="0"/>
        <v>4</v>
      </c>
      <c r="E17" s="48">
        <f t="shared" si="0"/>
        <v>16</v>
      </c>
      <c r="F17" s="48">
        <f t="shared" si="0"/>
        <v>58</v>
      </c>
      <c r="G17" s="48">
        <f t="shared" si="0"/>
        <v>135</v>
      </c>
    </row>
    <row r="19" spans="1:7">
      <c r="A19" s="67" t="s">
        <v>207</v>
      </c>
      <c r="B19" s="48" t="s">
        <v>161</v>
      </c>
      <c r="C19" s="48" t="s">
        <v>158</v>
      </c>
      <c r="D19" s="22"/>
    </row>
    <row r="20" spans="1:7">
      <c r="A20" s="50" t="s">
        <v>195</v>
      </c>
      <c r="B20" s="48">
        <v>14</v>
      </c>
      <c r="C20" s="48">
        <v>14</v>
      </c>
    </row>
    <row r="21" spans="1:7" ht="25.5">
      <c r="A21" s="50" t="s">
        <v>196</v>
      </c>
      <c r="B21" s="48">
        <v>18</v>
      </c>
      <c r="C21" s="48">
        <v>11</v>
      </c>
    </row>
    <row r="22" spans="1:7" ht="25.5">
      <c r="A22" s="50" t="s">
        <v>19</v>
      </c>
      <c r="B22" s="48">
        <v>3</v>
      </c>
      <c r="C22" s="48">
        <v>1</v>
      </c>
    </row>
    <row r="23" spans="1:7" ht="25.5">
      <c r="A23" s="50" t="s">
        <v>198</v>
      </c>
      <c r="B23" s="48">
        <v>1</v>
      </c>
      <c r="C23" s="48">
        <v>5</v>
      </c>
    </row>
    <row r="24" spans="1:7" ht="25.5">
      <c r="A24" s="50" t="s">
        <v>197</v>
      </c>
      <c r="B24" s="48">
        <v>4</v>
      </c>
      <c r="C24" s="48">
        <v>20</v>
      </c>
    </row>
    <row r="25" spans="1:7">
      <c r="A25" s="50" t="s">
        <v>151</v>
      </c>
      <c r="B25" s="48">
        <v>84</v>
      </c>
      <c r="C25" s="48">
        <v>51</v>
      </c>
    </row>
  </sheetData>
  <pageMargins left="0.7" right="0.7" top="0.78740157499999996" bottom="0.78740157499999996" header="0.3" footer="0.3"/>
  <drawing r:id="rId2"/>
</worksheet>
</file>

<file path=xl/worksheets/sheet21.xml><?xml version="1.0" encoding="utf-8"?>
<worksheet xmlns="http://schemas.openxmlformats.org/spreadsheetml/2006/main" xmlns:r="http://schemas.openxmlformats.org/officeDocument/2006/relationships">
  <dimension ref="A3:G32"/>
  <sheetViews>
    <sheetView workbookViewId="0"/>
  </sheetViews>
  <sheetFormatPr defaultRowHeight="12.75"/>
  <cols>
    <col min="1" max="1" width="22" customWidth="1"/>
    <col min="2" max="7" width="16.42578125" customWidth="1"/>
  </cols>
  <sheetData>
    <row r="3" spans="1:7">
      <c r="B3" s="8" t="s">
        <v>167</v>
      </c>
    </row>
    <row r="4" spans="1:7">
      <c r="A4" s="8" t="s">
        <v>150</v>
      </c>
      <c r="B4" t="s">
        <v>169</v>
      </c>
      <c r="C4" t="s">
        <v>170</v>
      </c>
      <c r="D4" t="s">
        <v>171</v>
      </c>
      <c r="E4" t="s">
        <v>172</v>
      </c>
      <c r="F4" t="s">
        <v>173</v>
      </c>
    </row>
    <row r="5" spans="1:7">
      <c r="A5" s="9" t="s">
        <v>49</v>
      </c>
      <c r="B5" s="10">
        <v>15</v>
      </c>
      <c r="C5" s="10">
        <v>13</v>
      </c>
      <c r="D5" s="10">
        <v>2</v>
      </c>
      <c r="E5" s="10">
        <v>4</v>
      </c>
      <c r="F5" s="10">
        <v>22</v>
      </c>
    </row>
    <row r="6" spans="1:7">
      <c r="A6" s="9" t="s">
        <v>45</v>
      </c>
      <c r="B6" s="10">
        <v>5</v>
      </c>
      <c r="C6" s="10">
        <v>10</v>
      </c>
      <c r="D6" s="10">
        <v>1</v>
      </c>
      <c r="E6" s="10">
        <v>5</v>
      </c>
      <c r="F6" s="10">
        <v>21</v>
      </c>
    </row>
    <row r="7" spans="1:7">
      <c r="A7" s="9" t="s">
        <v>36</v>
      </c>
      <c r="B7" s="10">
        <v>7</v>
      </c>
      <c r="C7" s="10">
        <v>5</v>
      </c>
      <c r="D7" s="10">
        <v>1</v>
      </c>
      <c r="E7" s="10">
        <v>5</v>
      </c>
      <c r="F7" s="10">
        <v>10</v>
      </c>
    </row>
    <row r="8" spans="1:7">
      <c r="A8" s="9" t="s">
        <v>62</v>
      </c>
      <c r="B8" s="10">
        <v>1</v>
      </c>
      <c r="C8" s="10">
        <v>1</v>
      </c>
      <c r="D8" s="10"/>
      <c r="E8" s="10">
        <v>2</v>
      </c>
      <c r="F8" s="10">
        <v>5</v>
      </c>
    </row>
    <row r="9" spans="1:7">
      <c r="A9" s="9" t="s">
        <v>151</v>
      </c>
      <c r="B9" s="10">
        <v>28</v>
      </c>
      <c r="C9" s="10">
        <v>29</v>
      </c>
      <c r="D9" s="10">
        <v>4</v>
      </c>
      <c r="E9" s="10">
        <v>16</v>
      </c>
      <c r="F9" s="10">
        <v>58</v>
      </c>
    </row>
    <row r="12" spans="1:7" ht="39" thickBot="1">
      <c r="A12" s="51" t="s">
        <v>188</v>
      </c>
      <c r="B12" s="61" t="s">
        <v>195</v>
      </c>
      <c r="C12" s="61" t="s">
        <v>196</v>
      </c>
      <c r="D12" s="61" t="s">
        <v>19</v>
      </c>
      <c r="E12" s="61" t="s">
        <v>198</v>
      </c>
      <c r="F12" s="61" t="s">
        <v>197</v>
      </c>
      <c r="G12" s="15"/>
    </row>
    <row r="13" spans="1:7">
      <c r="A13" s="54" t="s">
        <v>49</v>
      </c>
      <c r="B13" s="59">
        <f>B20/$G$20</f>
        <v>0.26785714285714285</v>
      </c>
      <c r="C13" s="59">
        <f>C20/$G$20</f>
        <v>0.23214285714285715</v>
      </c>
      <c r="D13" s="59">
        <f>D20/$G$20</f>
        <v>3.5714285714285712E-2</v>
      </c>
      <c r="E13" s="59">
        <f>E20/$G$20</f>
        <v>7.1428571428571425E-2</v>
      </c>
      <c r="F13" s="59">
        <f t="shared" ref="F13" si="0">F20/$G$20</f>
        <v>0.39285714285714285</v>
      </c>
      <c r="G13" s="10"/>
    </row>
    <row r="14" spans="1:7">
      <c r="A14" s="54" t="s">
        <v>36</v>
      </c>
      <c r="B14" s="59">
        <f>B21/$G$21</f>
        <v>0.11904761904761904</v>
      </c>
      <c r="C14" s="59">
        <f t="shared" ref="C14:F14" si="1">C21/$G$21</f>
        <v>0.23809523809523808</v>
      </c>
      <c r="D14" s="59">
        <f t="shared" si="1"/>
        <v>2.3809523809523808E-2</v>
      </c>
      <c r="E14" s="59">
        <f t="shared" si="1"/>
        <v>0.11904761904761904</v>
      </c>
      <c r="F14" s="59">
        <f t="shared" si="1"/>
        <v>0.5</v>
      </c>
      <c r="G14" s="10"/>
    </row>
    <row r="15" spans="1:7">
      <c r="A15" s="54" t="s">
        <v>45</v>
      </c>
      <c r="B15" s="59">
        <f>B22/$G$22</f>
        <v>0.25</v>
      </c>
      <c r="C15" s="59">
        <f t="shared" ref="C15:D15" si="2">C22/$G$22</f>
        <v>0.17857142857142858</v>
      </c>
      <c r="D15" s="59">
        <f t="shared" si="2"/>
        <v>3.5714285714285712E-2</v>
      </c>
      <c r="E15" s="59">
        <f>E22/$G$22</f>
        <v>0.17857142857142858</v>
      </c>
      <c r="F15" s="59">
        <f>F22/$G$22</f>
        <v>0.35714285714285715</v>
      </c>
      <c r="G15" s="10"/>
    </row>
    <row r="16" spans="1:7">
      <c r="A16" s="54" t="s">
        <v>62</v>
      </c>
      <c r="B16" s="59">
        <f>B23/$G$23</f>
        <v>0.1111111111111111</v>
      </c>
      <c r="C16" s="59">
        <f t="shared" ref="C16:F16" si="3">C23/$G$23</f>
        <v>0.1111111111111111</v>
      </c>
      <c r="D16" s="59">
        <f t="shared" si="3"/>
        <v>0</v>
      </c>
      <c r="E16" s="59">
        <f t="shared" si="3"/>
        <v>0.22222222222222221</v>
      </c>
      <c r="F16" s="59">
        <f t="shared" si="3"/>
        <v>0.55555555555555558</v>
      </c>
      <c r="G16" s="10"/>
    </row>
    <row r="19" spans="1:7" ht="39" thickBot="1">
      <c r="A19" s="51" t="s">
        <v>188</v>
      </c>
      <c r="B19" s="58" t="s">
        <v>195</v>
      </c>
      <c r="C19" s="58" t="s">
        <v>196</v>
      </c>
      <c r="D19" s="58" t="s">
        <v>19</v>
      </c>
      <c r="E19" s="58" t="s">
        <v>198</v>
      </c>
      <c r="F19" s="58" t="s">
        <v>197</v>
      </c>
      <c r="G19" s="58" t="s">
        <v>151</v>
      </c>
    </row>
    <row r="20" spans="1:7">
      <c r="A20" s="52" t="s">
        <v>49</v>
      </c>
      <c r="B20" s="55">
        <v>15</v>
      </c>
      <c r="C20" s="55">
        <v>13</v>
      </c>
      <c r="D20" s="55">
        <v>2</v>
      </c>
      <c r="E20" s="55">
        <v>4</v>
      </c>
      <c r="F20" s="55">
        <v>22</v>
      </c>
      <c r="G20" s="56">
        <f>B20+C20+D20+E20+F20</f>
        <v>56</v>
      </c>
    </row>
    <row r="21" spans="1:7">
      <c r="A21" s="54" t="s">
        <v>36</v>
      </c>
      <c r="B21" s="57">
        <v>5</v>
      </c>
      <c r="C21" s="57">
        <v>10</v>
      </c>
      <c r="D21" s="57">
        <v>1</v>
      </c>
      <c r="E21" s="57">
        <v>5</v>
      </c>
      <c r="F21" s="57">
        <v>21</v>
      </c>
      <c r="G21" s="48">
        <f t="shared" ref="G21:G23" si="4">B21+C21+D21+E21+F21</f>
        <v>42</v>
      </c>
    </row>
    <row r="22" spans="1:7">
      <c r="A22" s="54" t="s">
        <v>45</v>
      </c>
      <c r="B22" s="57">
        <v>7</v>
      </c>
      <c r="C22" s="57">
        <v>5</v>
      </c>
      <c r="D22" s="57">
        <v>1</v>
      </c>
      <c r="E22" s="57">
        <v>5</v>
      </c>
      <c r="F22" s="57">
        <v>10</v>
      </c>
      <c r="G22" s="48">
        <f t="shared" si="4"/>
        <v>28</v>
      </c>
    </row>
    <row r="23" spans="1:7">
      <c r="A23" s="54" t="s">
        <v>62</v>
      </c>
      <c r="B23" s="57">
        <v>1</v>
      </c>
      <c r="C23" s="57">
        <v>1</v>
      </c>
      <c r="D23" s="57">
        <v>0</v>
      </c>
      <c r="E23" s="57">
        <v>2</v>
      </c>
      <c r="F23" s="57">
        <v>5</v>
      </c>
      <c r="G23" s="48">
        <f t="shared" si="4"/>
        <v>9</v>
      </c>
    </row>
    <row r="24" spans="1:7">
      <c r="B24" s="23"/>
      <c r="C24" s="23"/>
      <c r="D24" s="23"/>
      <c r="E24" s="23"/>
    </row>
    <row r="26" spans="1:7" ht="25.5">
      <c r="A26" s="49" t="s">
        <v>207</v>
      </c>
      <c r="B26" s="60" t="s">
        <v>49</v>
      </c>
      <c r="C26" s="60" t="s">
        <v>36</v>
      </c>
      <c r="D26" s="60" t="s">
        <v>45</v>
      </c>
      <c r="E26" s="60" t="s">
        <v>62</v>
      </c>
    </row>
    <row r="27" spans="1:7" ht="25.5">
      <c r="A27" s="50" t="s">
        <v>195</v>
      </c>
      <c r="B27" s="48">
        <v>15</v>
      </c>
      <c r="C27" s="48">
        <v>5</v>
      </c>
      <c r="D27" s="48">
        <v>7</v>
      </c>
      <c r="E27" s="48">
        <v>1</v>
      </c>
    </row>
    <row r="28" spans="1:7" ht="25.5">
      <c r="A28" s="50" t="s">
        <v>196</v>
      </c>
      <c r="B28" s="48">
        <v>13</v>
      </c>
      <c r="C28" s="48">
        <v>10</v>
      </c>
      <c r="D28" s="48">
        <v>5</v>
      </c>
      <c r="E28" s="48">
        <v>1</v>
      </c>
    </row>
    <row r="29" spans="1:7" ht="25.5">
      <c r="A29" s="50" t="s">
        <v>19</v>
      </c>
      <c r="B29" s="48">
        <v>2</v>
      </c>
      <c r="C29" s="48">
        <v>1</v>
      </c>
      <c r="D29" s="48">
        <v>1</v>
      </c>
      <c r="E29" s="48">
        <v>0</v>
      </c>
    </row>
    <row r="30" spans="1:7" ht="25.5">
      <c r="A30" s="50" t="s">
        <v>198</v>
      </c>
      <c r="B30" s="48">
        <v>4</v>
      </c>
      <c r="C30" s="48">
        <v>5</v>
      </c>
      <c r="D30" s="48">
        <v>5</v>
      </c>
      <c r="E30" s="48">
        <v>2</v>
      </c>
    </row>
    <row r="31" spans="1:7" ht="25.5">
      <c r="A31" s="50" t="s">
        <v>197</v>
      </c>
      <c r="B31" s="48">
        <v>22</v>
      </c>
      <c r="C31" s="48">
        <v>21</v>
      </c>
      <c r="D31" s="48">
        <v>10</v>
      </c>
      <c r="E31" s="48">
        <v>5</v>
      </c>
    </row>
    <row r="32" spans="1:7" ht="19.5" customHeight="1">
      <c r="A32" s="50" t="s">
        <v>151</v>
      </c>
      <c r="B32" s="48">
        <f>B27+B28+B29+B30+B31</f>
        <v>56</v>
      </c>
      <c r="C32" s="48">
        <f>C27+C28+C29+C30+C31</f>
        <v>42</v>
      </c>
      <c r="D32" s="48">
        <f t="shared" ref="D32:E32" si="5">D27+D28+D29+D30+D31</f>
        <v>28</v>
      </c>
      <c r="E32" s="48">
        <f t="shared" si="5"/>
        <v>9</v>
      </c>
    </row>
  </sheetData>
  <pageMargins left="0.7" right="0.7" top="0.78740157499999996" bottom="0.78740157499999996" header="0.3" footer="0.3"/>
  <drawing r:id="rId2"/>
</worksheet>
</file>

<file path=xl/worksheets/sheet22.xml><?xml version="1.0" encoding="utf-8"?>
<worksheet xmlns="http://schemas.openxmlformats.org/spreadsheetml/2006/main" xmlns:r="http://schemas.openxmlformats.org/officeDocument/2006/relationships">
  <dimension ref="A3:I26"/>
  <sheetViews>
    <sheetView workbookViewId="0"/>
  </sheetViews>
  <sheetFormatPr defaultRowHeight="12.75"/>
  <cols>
    <col min="1" max="1" width="15" customWidth="1"/>
    <col min="2" max="8" width="14.7109375" customWidth="1"/>
    <col min="9" max="9" width="13.5703125" customWidth="1"/>
  </cols>
  <sheetData>
    <row r="3" spans="1:9">
      <c r="B3" s="8" t="s">
        <v>167</v>
      </c>
    </row>
    <row r="4" spans="1:9">
      <c r="A4" s="8" t="s">
        <v>150</v>
      </c>
      <c r="B4" t="s">
        <v>174</v>
      </c>
      <c r="C4" t="s">
        <v>175</v>
      </c>
      <c r="D4" t="s">
        <v>176</v>
      </c>
      <c r="E4" t="s">
        <v>177</v>
      </c>
      <c r="F4" t="s">
        <v>178</v>
      </c>
      <c r="G4" t="s">
        <v>179</v>
      </c>
      <c r="H4" t="s">
        <v>180</v>
      </c>
    </row>
    <row r="5" spans="1:9">
      <c r="A5" s="9" t="s">
        <v>37</v>
      </c>
      <c r="B5" s="10">
        <v>22</v>
      </c>
      <c r="C5" s="10">
        <v>47</v>
      </c>
      <c r="D5" s="10">
        <v>18</v>
      </c>
      <c r="E5" s="10">
        <v>22</v>
      </c>
      <c r="F5" s="10">
        <v>7</v>
      </c>
      <c r="G5" s="10">
        <v>29</v>
      </c>
      <c r="H5" s="10">
        <v>29</v>
      </c>
    </row>
    <row r="6" spans="1:9">
      <c r="A6" s="9" t="s">
        <v>50</v>
      </c>
      <c r="B6" s="10">
        <v>3</v>
      </c>
      <c r="C6" s="10">
        <v>24</v>
      </c>
      <c r="D6" s="10">
        <v>8</v>
      </c>
      <c r="E6" s="10">
        <v>8</v>
      </c>
      <c r="F6" s="10"/>
      <c r="G6" s="10">
        <v>9</v>
      </c>
      <c r="H6" s="10">
        <v>12</v>
      </c>
    </row>
    <row r="7" spans="1:9">
      <c r="A7" s="9" t="s">
        <v>151</v>
      </c>
      <c r="B7" s="10">
        <v>25</v>
      </c>
      <c r="C7" s="10">
        <v>71</v>
      </c>
      <c r="D7" s="10">
        <v>26</v>
      </c>
      <c r="E7" s="10">
        <v>30</v>
      </c>
      <c r="F7" s="10">
        <v>7</v>
      </c>
      <c r="G7" s="10">
        <v>38</v>
      </c>
      <c r="H7" s="10">
        <v>41</v>
      </c>
    </row>
    <row r="9" spans="1:9" ht="25.5">
      <c r="A9" s="49" t="s">
        <v>5</v>
      </c>
      <c r="B9" s="61" t="s">
        <v>26</v>
      </c>
      <c r="C9" s="61" t="s">
        <v>27</v>
      </c>
      <c r="D9" s="61" t="s">
        <v>28</v>
      </c>
      <c r="E9" s="61" t="s">
        <v>209</v>
      </c>
      <c r="F9" s="61" t="s">
        <v>199</v>
      </c>
      <c r="G9" s="61" t="s">
        <v>210</v>
      </c>
      <c r="H9" s="61" t="s">
        <v>31</v>
      </c>
    </row>
    <row r="10" spans="1:9">
      <c r="A10" s="54" t="s">
        <v>157</v>
      </c>
      <c r="B10" s="59">
        <f>B15/$B$26</f>
        <v>0.12643678160919541</v>
      </c>
      <c r="C10" s="59">
        <f t="shared" ref="C10:H10" si="0">C15/$B$26</f>
        <v>0.27011494252873564</v>
      </c>
      <c r="D10" s="59">
        <f t="shared" si="0"/>
        <v>0.10344827586206896</v>
      </c>
      <c r="E10" s="59">
        <f t="shared" si="0"/>
        <v>0.12643678160919541</v>
      </c>
      <c r="F10" s="59">
        <f t="shared" si="0"/>
        <v>4.0229885057471264E-2</v>
      </c>
      <c r="G10" s="59">
        <f t="shared" si="0"/>
        <v>0.16666666666666666</v>
      </c>
      <c r="H10" s="59">
        <f t="shared" si="0"/>
        <v>0.16666666666666666</v>
      </c>
    </row>
    <row r="11" spans="1:9">
      <c r="A11" s="54" t="s">
        <v>158</v>
      </c>
      <c r="B11" s="59">
        <f>B16/$C$26</f>
        <v>4.6875E-2</v>
      </c>
      <c r="C11" s="59">
        <f t="shared" ref="C11:H11" si="1">C16/$C$26</f>
        <v>0.375</v>
      </c>
      <c r="D11" s="59">
        <f t="shared" si="1"/>
        <v>0.125</v>
      </c>
      <c r="E11" s="59">
        <f t="shared" si="1"/>
        <v>0.125</v>
      </c>
      <c r="F11" s="59">
        <f t="shared" si="1"/>
        <v>0</v>
      </c>
      <c r="G11" s="59">
        <f t="shared" si="1"/>
        <v>0.140625</v>
      </c>
      <c r="H11" s="59">
        <f t="shared" si="1"/>
        <v>0.1875</v>
      </c>
    </row>
    <row r="14" spans="1:9" ht="26.25" thickBot="1">
      <c r="A14" s="65" t="s">
        <v>5</v>
      </c>
      <c r="B14" s="58" t="s">
        <v>26</v>
      </c>
      <c r="C14" s="58" t="s">
        <v>27</v>
      </c>
      <c r="D14" s="58" t="s">
        <v>28</v>
      </c>
      <c r="E14" s="58" t="s">
        <v>29</v>
      </c>
      <c r="F14" s="58" t="s">
        <v>212</v>
      </c>
      <c r="G14" s="58" t="s">
        <v>30</v>
      </c>
      <c r="H14" s="58" t="s">
        <v>31</v>
      </c>
      <c r="I14" s="58" t="s">
        <v>151</v>
      </c>
    </row>
    <row r="15" spans="1:9">
      <c r="A15" s="52" t="s">
        <v>161</v>
      </c>
      <c r="B15" s="55">
        <v>22</v>
      </c>
      <c r="C15" s="55">
        <v>47</v>
      </c>
      <c r="D15" s="55">
        <v>18</v>
      </c>
      <c r="E15" s="55">
        <v>22</v>
      </c>
      <c r="F15" s="55">
        <v>7</v>
      </c>
      <c r="G15" s="55">
        <v>29</v>
      </c>
      <c r="H15" s="55">
        <v>29</v>
      </c>
      <c r="I15" s="56">
        <f>B15+C15+D15+E15+F15+G15+H15</f>
        <v>174</v>
      </c>
    </row>
    <row r="16" spans="1:9">
      <c r="A16" s="54" t="s">
        <v>158</v>
      </c>
      <c r="B16" s="57">
        <v>3</v>
      </c>
      <c r="C16" s="57">
        <v>24</v>
      </c>
      <c r="D16" s="57">
        <v>8</v>
      </c>
      <c r="E16" s="57">
        <v>8</v>
      </c>
      <c r="F16" s="57">
        <v>0</v>
      </c>
      <c r="G16" s="57">
        <v>9</v>
      </c>
      <c r="H16" s="57">
        <v>12</v>
      </c>
      <c r="I16" s="48">
        <f>B16+C16+D16+E16+F16+G16+H16</f>
        <v>64</v>
      </c>
    </row>
    <row r="18" spans="1:3" ht="13.5" thickBot="1">
      <c r="A18" s="14" t="s">
        <v>5</v>
      </c>
      <c r="B18" s="48" t="s">
        <v>157</v>
      </c>
      <c r="C18" s="48" t="s">
        <v>158</v>
      </c>
    </row>
    <row r="19" spans="1:3" ht="25.5">
      <c r="A19" s="64" t="s">
        <v>26</v>
      </c>
      <c r="B19" s="57">
        <v>22</v>
      </c>
      <c r="C19" s="57">
        <v>3</v>
      </c>
    </row>
    <row r="20" spans="1:3" ht="25.5">
      <c r="A20" s="64" t="s">
        <v>27</v>
      </c>
      <c r="B20" s="57">
        <v>47</v>
      </c>
      <c r="C20" s="57">
        <v>24</v>
      </c>
    </row>
    <row r="21" spans="1:3" ht="25.5">
      <c r="A21" s="64" t="s">
        <v>28</v>
      </c>
      <c r="B21" s="57">
        <v>18</v>
      </c>
      <c r="C21" s="57">
        <v>8</v>
      </c>
    </row>
    <row r="22" spans="1:3">
      <c r="A22" s="64" t="s">
        <v>29</v>
      </c>
      <c r="B22" s="57">
        <v>22</v>
      </c>
      <c r="C22" s="57">
        <v>8</v>
      </c>
    </row>
    <row r="23" spans="1:3" ht="25.5">
      <c r="A23" s="64" t="s">
        <v>212</v>
      </c>
      <c r="B23" s="57">
        <v>7</v>
      </c>
      <c r="C23" s="57">
        <v>0</v>
      </c>
    </row>
    <row r="24" spans="1:3" ht="25.5">
      <c r="A24" s="64" t="s">
        <v>30</v>
      </c>
      <c r="B24" s="57">
        <v>29</v>
      </c>
      <c r="C24" s="57">
        <v>9</v>
      </c>
    </row>
    <row r="25" spans="1:3">
      <c r="A25" s="64" t="s">
        <v>31</v>
      </c>
      <c r="B25" s="57">
        <v>29</v>
      </c>
      <c r="C25" s="57">
        <v>12</v>
      </c>
    </row>
    <row r="26" spans="1:3">
      <c r="A26" s="64" t="s">
        <v>151</v>
      </c>
      <c r="B26" s="48">
        <v>174</v>
      </c>
      <c r="C26" s="48">
        <v>64</v>
      </c>
    </row>
  </sheetData>
  <pageMargins left="0.7" right="0.7" top="0.78740157499999996" bottom="0.78740157499999996" header="0.3" footer="0.3"/>
  <drawing r:id="rId2"/>
</worksheet>
</file>

<file path=xl/worksheets/sheet23.xml><?xml version="1.0" encoding="utf-8"?>
<worksheet xmlns="http://schemas.openxmlformats.org/spreadsheetml/2006/main" xmlns:r="http://schemas.openxmlformats.org/officeDocument/2006/relationships">
  <dimension ref="A3:I33"/>
  <sheetViews>
    <sheetView workbookViewId="0"/>
  </sheetViews>
  <sheetFormatPr defaultRowHeight="12.75"/>
  <cols>
    <col min="1" max="1" width="22" customWidth="1"/>
    <col min="2" max="9" width="14" customWidth="1"/>
  </cols>
  <sheetData>
    <row r="3" spans="1:9">
      <c r="B3" s="8" t="s">
        <v>167</v>
      </c>
    </row>
    <row r="4" spans="1:9">
      <c r="A4" s="8" t="s">
        <v>150</v>
      </c>
      <c r="B4" t="s">
        <v>174</v>
      </c>
      <c r="C4" t="s">
        <v>175</v>
      </c>
      <c r="D4" t="s">
        <v>176</v>
      </c>
      <c r="E4" t="s">
        <v>177</v>
      </c>
      <c r="F4" t="s">
        <v>178</v>
      </c>
      <c r="G4" t="s">
        <v>179</v>
      </c>
      <c r="H4" t="s">
        <v>180</v>
      </c>
    </row>
    <row r="5" spans="1:9">
      <c r="A5" s="9" t="s">
        <v>49</v>
      </c>
      <c r="B5" s="10">
        <v>4</v>
      </c>
      <c r="C5" s="10">
        <v>26</v>
      </c>
      <c r="D5" s="10">
        <v>7</v>
      </c>
      <c r="E5" s="10">
        <v>9</v>
      </c>
      <c r="F5" s="10"/>
      <c r="G5" s="10">
        <v>10</v>
      </c>
      <c r="H5" s="10">
        <v>12</v>
      </c>
    </row>
    <row r="6" spans="1:9">
      <c r="A6" s="9" t="s">
        <v>45</v>
      </c>
      <c r="B6" s="10">
        <v>11</v>
      </c>
      <c r="C6" s="10">
        <v>23</v>
      </c>
      <c r="D6" s="10">
        <v>9</v>
      </c>
      <c r="E6" s="10">
        <v>13</v>
      </c>
      <c r="F6" s="10">
        <v>2</v>
      </c>
      <c r="G6" s="10">
        <v>14</v>
      </c>
      <c r="H6" s="10">
        <v>16</v>
      </c>
    </row>
    <row r="7" spans="1:9">
      <c r="A7" s="9" t="s">
        <v>36</v>
      </c>
      <c r="B7" s="10">
        <v>7</v>
      </c>
      <c r="C7" s="10">
        <v>18</v>
      </c>
      <c r="D7" s="10">
        <v>8</v>
      </c>
      <c r="E7" s="10">
        <v>6</v>
      </c>
      <c r="F7" s="10">
        <v>2</v>
      </c>
      <c r="G7" s="10">
        <v>10</v>
      </c>
      <c r="H7" s="10">
        <v>10</v>
      </c>
    </row>
    <row r="8" spans="1:9">
      <c r="A8" s="9" t="s">
        <v>62</v>
      </c>
      <c r="B8" s="10">
        <v>3</v>
      </c>
      <c r="C8" s="10">
        <v>4</v>
      </c>
      <c r="D8" s="10">
        <v>2</v>
      </c>
      <c r="E8" s="10">
        <v>2</v>
      </c>
      <c r="F8" s="10">
        <v>3</v>
      </c>
      <c r="G8" s="10">
        <v>4</v>
      </c>
      <c r="H8" s="10">
        <v>3</v>
      </c>
    </row>
    <row r="9" spans="1:9">
      <c r="A9" s="9" t="s">
        <v>151</v>
      </c>
      <c r="B9" s="10">
        <v>25</v>
      </c>
      <c r="C9" s="10">
        <v>71</v>
      </c>
      <c r="D9" s="10">
        <v>26</v>
      </c>
      <c r="E9" s="10">
        <v>30</v>
      </c>
      <c r="F9" s="10">
        <v>7</v>
      </c>
      <c r="G9" s="10">
        <v>38</v>
      </c>
      <c r="H9" s="10">
        <v>41</v>
      </c>
    </row>
    <row r="12" spans="1:9" ht="25.5">
      <c r="A12" s="54" t="s">
        <v>188</v>
      </c>
      <c r="B12" s="61" t="s">
        <v>26</v>
      </c>
      <c r="C12" s="61" t="s">
        <v>27</v>
      </c>
      <c r="D12" s="61" t="s">
        <v>28</v>
      </c>
      <c r="E12" s="61" t="s">
        <v>209</v>
      </c>
      <c r="F12" s="61" t="s">
        <v>199</v>
      </c>
      <c r="G12" s="61" t="s">
        <v>210</v>
      </c>
      <c r="H12" s="61" t="s">
        <v>31</v>
      </c>
      <c r="I12" s="61" t="s">
        <v>151</v>
      </c>
    </row>
    <row r="13" spans="1:9">
      <c r="A13" s="54" t="s">
        <v>49</v>
      </c>
      <c r="B13" s="59">
        <f>4/I13</f>
        <v>5.8823529411764705E-2</v>
      </c>
      <c r="C13" s="59">
        <f>26/I13</f>
        <v>0.38235294117647056</v>
      </c>
      <c r="D13" s="59">
        <f>7/I13</f>
        <v>0.10294117647058823</v>
      </c>
      <c r="E13" s="59">
        <f>9/I13</f>
        <v>0.13235294117647059</v>
      </c>
      <c r="F13" s="59">
        <v>0</v>
      </c>
      <c r="G13" s="59">
        <f>10/I13</f>
        <v>0.14705882352941177</v>
      </c>
      <c r="H13" s="59">
        <f>12/I13</f>
        <v>0.17647058823529413</v>
      </c>
      <c r="I13" s="57">
        <v>68</v>
      </c>
    </row>
    <row r="14" spans="1:9">
      <c r="A14" s="54" t="s">
        <v>36</v>
      </c>
      <c r="B14" s="59">
        <f>11/I14</f>
        <v>0.125</v>
      </c>
      <c r="C14" s="59">
        <f>23/I14</f>
        <v>0.26136363636363635</v>
      </c>
      <c r="D14" s="59">
        <f>9/I14</f>
        <v>0.10227272727272728</v>
      </c>
      <c r="E14" s="59">
        <f>13/I14</f>
        <v>0.14772727272727273</v>
      </c>
      <c r="F14" s="59">
        <f>2/I14</f>
        <v>2.2727272727272728E-2</v>
      </c>
      <c r="G14" s="59">
        <f>14/I14</f>
        <v>0.15909090909090909</v>
      </c>
      <c r="H14" s="59">
        <f>16/I14</f>
        <v>0.18181818181818182</v>
      </c>
      <c r="I14" s="57">
        <v>88</v>
      </c>
    </row>
    <row r="15" spans="1:9">
      <c r="A15" s="54" t="s">
        <v>45</v>
      </c>
      <c r="B15" s="59">
        <f>7/I15</f>
        <v>0.11475409836065574</v>
      </c>
      <c r="C15" s="59">
        <f>18/I15</f>
        <v>0.29508196721311475</v>
      </c>
      <c r="D15" s="59">
        <f>8/I15</f>
        <v>0.13114754098360656</v>
      </c>
      <c r="E15" s="59">
        <f>6/I15</f>
        <v>9.8360655737704916E-2</v>
      </c>
      <c r="F15" s="59">
        <f>2/I15</f>
        <v>3.2786885245901641E-2</v>
      </c>
      <c r="G15" s="59">
        <f>10/I15</f>
        <v>0.16393442622950818</v>
      </c>
      <c r="H15" s="59">
        <f>10/I15</f>
        <v>0.16393442622950818</v>
      </c>
      <c r="I15" s="57">
        <v>61</v>
      </c>
    </row>
    <row r="16" spans="1:9">
      <c r="A16" s="54" t="s">
        <v>62</v>
      </c>
      <c r="B16" s="59">
        <f>3/$I$16</f>
        <v>0.14285714285714285</v>
      </c>
      <c r="C16" s="59">
        <f>4/I16</f>
        <v>0.19047619047619047</v>
      </c>
      <c r="D16" s="59">
        <f>2/I16</f>
        <v>9.5238095238095233E-2</v>
      </c>
      <c r="E16" s="59">
        <f>2/I16</f>
        <v>9.5238095238095233E-2</v>
      </c>
      <c r="F16" s="59">
        <f>3/I16</f>
        <v>0.14285714285714285</v>
      </c>
      <c r="G16" s="59">
        <f>4/I16</f>
        <v>0.19047619047619047</v>
      </c>
      <c r="H16" s="59">
        <f>3/I16</f>
        <v>0.14285714285714285</v>
      </c>
      <c r="I16" s="57">
        <v>21</v>
      </c>
    </row>
    <row r="19" spans="1:9" ht="26.25" thickBot="1">
      <c r="A19" s="51" t="s">
        <v>188</v>
      </c>
      <c r="B19" s="58" t="s">
        <v>26</v>
      </c>
      <c r="C19" s="58" t="s">
        <v>27</v>
      </c>
      <c r="D19" s="58" t="s">
        <v>28</v>
      </c>
      <c r="E19" s="58" t="s">
        <v>29</v>
      </c>
      <c r="F19" s="58" t="s">
        <v>212</v>
      </c>
      <c r="G19" s="58" t="s">
        <v>30</v>
      </c>
      <c r="H19" s="58" t="s">
        <v>31</v>
      </c>
      <c r="I19" s="58" t="s">
        <v>151</v>
      </c>
    </row>
    <row r="20" spans="1:9">
      <c r="A20" s="52" t="s">
        <v>49</v>
      </c>
      <c r="B20" s="55">
        <v>4</v>
      </c>
      <c r="C20" s="55">
        <v>26</v>
      </c>
      <c r="D20" s="55">
        <v>7</v>
      </c>
      <c r="E20" s="55">
        <v>9</v>
      </c>
      <c r="F20" s="55">
        <v>0</v>
      </c>
      <c r="G20" s="55">
        <v>10</v>
      </c>
      <c r="H20" s="55">
        <v>12</v>
      </c>
      <c r="I20" s="55">
        <f>B20+C20+D20+E20+F20+G20+H20</f>
        <v>68</v>
      </c>
    </row>
    <row r="21" spans="1:9">
      <c r="A21" s="54" t="s">
        <v>36</v>
      </c>
      <c r="B21" s="57">
        <v>11</v>
      </c>
      <c r="C21" s="57">
        <v>23</v>
      </c>
      <c r="D21" s="57">
        <v>9</v>
      </c>
      <c r="E21" s="57">
        <v>13</v>
      </c>
      <c r="F21" s="57">
        <v>2</v>
      </c>
      <c r="G21" s="57">
        <v>14</v>
      </c>
      <c r="H21" s="57">
        <v>16</v>
      </c>
      <c r="I21" s="57">
        <f t="shared" ref="I21:I23" si="0">B21+C21+D21+E21+F21+G21+H21</f>
        <v>88</v>
      </c>
    </row>
    <row r="22" spans="1:9">
      <c r="A22" s="54" t="s">
        <v>45</v>
      </c>
      <c r="B22" s="57">
        <v>7</v>
      </c>
      <c r="C22" s="57">
        <v>18</v>
      </c>
      <c r="D22" s="57">
        <v>8</v>
      </c>
      <c r="E22" s="57">
        <v>6</v>
      </c>
      <c r="F22" s="57">
        <v>2</v>
      </c>
      <c r="G22" s="57">
        <v>10</v>
      </c>
      <c r="H22" s="57">
        <v>10</v>
      </c>
      <c r="I22" s="57">
        <f t="shared" si="0"/>
        <v>61</v>
      </c>
    </row>
    <row r="23" spans="1:9">
      <c r="A23" s="54" t="s">
        <v>62</v>
      </c>
      <c r="B23" s="57">
        <v>3</v>
      </c>
      <c r="C23" s="57">
        <v>4</v>
      </c>
      <c r="D23" s="57">
        <v>2</v>
      </c>
      <c r="E23" s="57">
        <v>2</v>
      </c>
      <c r="F23" s="57">
        <v>3</v>
      </c>
      <c r="G23" s="57">
        <v>4</v>
      </c>
      <c r="H23" s="57">
        <v>3</v>
      </c>
      <c r="I23" s="57">
        <f t="shared" si="0"/>
        <v>21</v>
      </c>
    </row>
    <row r="25" spans="1:9" ht="26.25" thickBot="1">
      <c r="A25" s="51" t="s">
        <v>188</v>
      </c>
      <c r="B25" s="60" t="s">
        <v>49</v>
      </c>
      <c r="C25" s="60" t="s">
        <v>36</v>
      </c>
      <c r="D25" s="60" t="s">
        <v>45</v>
      </c>
      <c r="E25" s="60" t="s">
        <v>62</v>
      </c>
    </row>
    <row r="26" spans="1:9">
      <c r="A26" s="50" t="s">
        <v>26</v>
      </c>
      <c r="B26" s="57">
        <v>4</v>
      </c>
      <c r="C26" s="57">
        <v>11</v>
      </c>
      <c r="D26" s="57">
        <v>7</v>
      </c>
      <c r="E26" s="57">
        <v>3</v>
      </c>
    </row>
    <row r="27" spans="1:9">
      <c r="A27" s="50" t="s">
        <v>27</v>
      </c>
      <c r="B27" s="57">
        <v>26</v>
      </c>
      <c r="C27" s="57">
        <v>23</v>
      </c>
      <c r="D27" s="57">
        <v>18</v>
      </c>
      <c r="E27" s="57">
        <v>4</v>
      </c>
    </row>
    <row r="28" spans="1:9">
      <c r="A28" s="50" t="s">
        <v>28</v>
      </c>
      <c r="B28" s="57">
        <v>7</v>
      </c>
      <c r="C28" s="57">
        <v>9</v>
      </c>
      <c r="D28" s="57">
        <v>8</v>
      </c>
      <c r="E28" s="57">
        <v>2</v>
      </c>
    </row>
    <row r="29" spans="1:9">
      <c r="A29" s="50" t="s">
        <v>29</v>
      </c>
      <c r="B29" s="57">
        <v>9</v>
      </c>
      <c r="C29" s="57">
        <v>13</v>
      </c>
      <c r="D29" s="57">
        <v>6</v>
      </c>
      <c r="E29" s="57">
        <v>2</v>
      </c>
    </row>
    <row r="30" spans="1:9">
      <c r="A30" s="50" t="s">
        <v>212</v>
      </c>
      <c r="B30" s="57">
        <v>0</v>
      </c>
      <c r="C30" s="57">
        <v>2</v>
      </c>
      <c r="D30" s="57">
        <v>2</v>
      </c>
      <c r="E30" s="57">
        <v>3</v>
      </c>
    </row>
    <row r="31" spans="1:9">
      <c r="A31" s="50" t="s">
        <v>30</v>
      </c>
      <c r="B31" s="57">
        <v>10</v>
      </c>
      <c r="C31" s="57">
        <v>14</v>
      </c>
      <c r="D31" s="57">
        <v>10</v>
      </c>
      <c r="E31" s="57">
        <v>4</v>
      </c>
    </row>
    <row r="32" spans="1:9">
      <c r="A32" s="50" t="s">
        <v>31</v>
      </c>
      <c r="B32" s="57">
        <v>12</v>
      </c>
      <c r="C32" s="57">
        <v>16</v>
      </c>
      <c r="D32" s="57">
        <v>10</v>
      </c>
      <c r="E32" s="57">
        <v>3</v>
      </c>
    </row>
    <row r="33" spans="1:5">
      <c r="A33" s="50" t="s">
        <v>151</v>
      </c>
      <c r="B33" s="57">
        <v>68</v>
      </c>
      <c r="C33" s="62">
        <v>88</v>
      </c>
      <c r="D33" s="62">
        <v>61</v>
      </c>
      <c r="E33" s="62">
        <v>21</v>
      </c>
    </row>
  </sheetData>
  <pageMargins left="0.7" right="0.7" top="0.78740157499999996" bottom="0.78740157499999996"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23</vt:i4>
      </vt:variant>
    </vt:vector>
  </HeadingPairs>
  <TitlesOfParts>
    <vt:vector size="23" baseType="lpstr">
      <vt:lpstr>DOTAZNÍK - data</vt:lpstr>
      <vt:lpstr>Kraj</vt:lpstr>
      <vt:lpstr>Právní forma</vt:lpstr>
      <vt:lpstr>Obor</vt:lpstr>
      <vt:lpstr>Forma+obrat</vt:lpstr>
      <vt:lpstr>Forma+EET</vt:lpstr>
      <vt:lpstr>Obrat+EET</vt:lpstr>
      <vt:lpstr>Forma+Podpora</vt:lpstr>
      <vt:lpstr>Obrat+Podpora</vt:lpstr>
      <vt:lpstr>Forma+Nákaldy</vt:lpstr>
      <vt:lpstr>Obrat+Nákaldy</vt:lpstr>
      <vt:lpstr>PC+forma</vt:lpstr>
      <vt:lpstr>PC+obrat</vt:lpstr>
      <vt:lpstr>Pokladna+forma</vt:lpstr>
      <vt:lpstr>Pokladna+obrat</vt:lpstr>
      <vt:lpstr>Forma+účtenka</vt:lpstr>
      <vt:lpstr>Obrat+účtenka</vt:lpstr>
      <vt:lpstr>Nevýh+forma</vt:lpstr>
      <vt:lpstr>Nevýh+obrat</vt:lpstr>
      <vt:lpstr>Výh+forma</vt:lpstr>
      <vt:lpstr>Výh+obrat</vt:lpstr>
      <vt:lpstr>Pořídit+forma</vt:lpstr>
      <vt:lpstr>Pořídit+obrat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Míša</dc:creator>
  <cp:lastModifiedBy>Míša</cp:lastModifiedBy>
  <cp:lastPrinted>2016-05-04T17:58:13Z</cp:lastPrinted>
  <dcterms:created xsi:type="dcterms:W3CDTF">2016-05-04T09:13:36Z</dcterms:created>
  <dcterms:modified xsi:type="dcterms:W3CDTF">2016-05-30T19:29:30Z</dcterms:modified>
</cp:coreProperties>
</file>